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4B17AB42-639C-413B-845A-02217012EE5D}" xr6:coauthVersionLast="47" xr6:coauthVersionMax="47" xr10:uidLastSave="{00000000-0000-0000-0000-000000000000}"/>
  <workbookProtection workbookAlgorithmName="SHA-512" workbookHashValue="oBtBqfHVe2h/LZktgfPZnartUQHnGO/ieNzDOXkCQXhD8efKz0WlpbtPU/kAwPgUgkchGSHi4UAItoj6kILEWg==" workbookSaltValue="TF5HscKBCFfG2BneKmCPeA==" workbookSpinCount="100000" lockStructure="1"/>
  <bookViews>
    <workbookView xWindow="-110" yWindow="-110" windowWidth="19420" windowHeight="1150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'DC16'!$A$1:$O$38</definedName>
    <definedName name="_xlnm.Print_Area" localSheetId="11">'DC18'!$A$1:$O$38</definedName>
    <definedName name="_xlnm.Print_Area" localSheetId="18">'DC19'!$A$1:$O$38</definedName>
    <definedName name="_xlnm.Print_Area" localSheetId="23">'DC20'!$A$1:$O$38</definedName>
    <definedName name="_xlnm.Print_Area" localSheetId="2">'FS161'!$A$1:$O$38</definedName>
    <definedName name="_xlnm.Print_Area" localSheetId="3">'FS162'!$A$1:$O$38</definedName>
    <definedName name="_xlnm.Print_Area" localSheetId="4">'FS163'!$A$1:$O$38</definedName>
    <definedName name="_xlnm.Print_Area" localSheetId="6">'FS181'!$A$1:$O$38</definedName>
    <definedName name="_xlnm.Print_Area" localSheetId="7">'FS182'!$A$1:$O$38</definedName>
    <definedName name="_xlnm.Print_Area" localSheetId="8">'FS183'!$A$1:$O$38</definedName>
    <definedName name="_xlnm.Print_Area" localSheetId="9">'FS184'!$A$1:$O$38</definedName>
    <definedName name="_xlnm.Print_Area" localSheetId="10">'FS185'!$A$1:$O$38</definedName>
    <definedName name="_xlnm.Print_Area" localSheetId="12">'FS191'!$A$1:$O$38</definedName>
    <definedName name="_xlnm.Print_Area" localSheetId="13">'FS192'!$A$1:$O$38</definedName>
    <definedName name="_xlnm.Print_Area" localSheetId="14">'FS193'!$A$1:$O$38</definedName>
    <definedName name="_xlnm.Print_Area" localSheetId="15">'FS194'!$A$1:$O$38</definedName>
    <definedName name="_xlnm.Print_Area" localSheetId="16">'FS195'!$A$1:$O$38</definedName>
    <definedName name="_xlnm.Print_Area" localSheetId="17">'FS196'!$A$1:$O$38</definedName>
    <definedName name="_xlnm.Print_Area" localSheetId="19">'FS201'!$A$1:$O$38</definedName>
    <definedName name="_xlnm.Print_Area" localSheetId="20">'FS203'!$A$1:$O$38</definedName>
    <definedName name="_xlnm.Print_Area" localSheetId="21">'FS204'!$A$1:$O$38</definedName>
    <definedName name="_xlnm.Print_Area" localSheetId="22">'FS205'!$A$1:$O$38</definedName>
    <definedName name="_xlnm.Print_Area" localSheetId="1">MAN!$A$1:$O$38</definedName>
    <definedName name="_xlnm.Print_Area" localSheetId="0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4" l="1"/>
  <c r="O33" i="24" s="1"/>
  <c r="E33" i="24"/>
  <c r="N33" i="24" s="1"/>
  <c r="H32" i="24"/>
  <c r="E32" i="24"/>
  <c r="N31" i="24"/>
  <c r="K31" i="24"/>
  <c r="H31" i="24"/>
  <c r="O31" i="24" s="1"/>
  <c r="E31" i="24"/>
  <c r="J31" i="24" s="1"/>
  <c r="H30" i="24"/>
  <c r="E30" i="24"/>
  <c r="H29" i="24"/>
  <c r="O29" i="24" s="1"/>
  <c r="E29" i="24"/>
  <c r="N29" i="24" s="1"/>
  <c r="H28" i="24"/>
  <c r="O28" i="24" s="1"/>
  <c r="E28" i="24"/>
  <c r="N28" i="24" s="1"/>
  <c r="H26" i="24"/>
  <c r="E26" i="24"/>
  <c r="K25" i="24"/>
  <c r="J25" i="24"/>
  <c r="H25" i="24"/>
  <c r="O25" i="24" s="1"/>
  <c r="E25" i="24"/>
  <c r="N25" i="24" s="1"/>
  <c r="O24" i="24"/>
  <c r="N24" i="24"/>
  <c r="H24" i="24"/>
  <c r="K24" i="24" s="1"/>
  <c r="E24" i="24"/>
  <c r="J24" i="24" s="1"/>
  <c r="H23" i="24"/>
  <c r="O23" i="24" s="1"/>
  <c r="E23" i="24"/>
  <c r="N23" i="24" s="1"/>
  <c r="H22" i="24"/>
  <c r="E22" i="24"/>
  <c r="H19" i="24"/>
  <c r="E19" i="24"/>
  <c r="H18" i="24"/>
  <c r="E18" i="24"/>
  <c r="H17" i="24"/>
  <c r="O17" i="24" s="1"/>
  <c r="E17" i="24"/>
  <c r="N17" i="24" s="1"/>
  <c r="O16" i="24"/>
  <c r="N16" i="24"/>
  <c r="H16" i="24"/>
  <c r="K16" i="24" s="1"/>
  <c r="E16" i="24"/>
  <c r="J16" i="24" s="1"/>
  <c r="K15" i="24"/>
  <c r="J15" i="24"/>
  <c r="H15" i="24"/>
  <c r="O15" i="24" s="1"/>
  <c r="E15" i="24"/>
  <c r="N15" i="24" s="1"/>
  <c r="H14" i="24"/>
  <c r="E14" i="24"/>
  <c r="O13" i="24"/>
  <c r="H13" i="24"/>
  <c r="K13" i="24" s="1"/>
  <c r="E13" i="24"/>
  <c r="N13" i="24" s="1"/>
  <c r="K11" i="24"/>
  <c r="J11" i="24"/>
  <c r="H11" i="24"/>
  <c r="O11" i="24" s="1"/>
  <c r="E11" i="24"/>
  <c r="N11" i="24" s="1"/>
  <c r="H10" i="24"/>
  <c r="E10" i="24"/>
  <c r="N9" i="24"/>
  <c r="J9" i="24"/>
  <c r="H9" i="24"/>
  <c r="O9" i="24" s="1"/>
  <c r="E9" i="24"/>
  <c r="H8" i="24"/>
  <c r="E8" i="24"/>
  <c r="H33" i="23"/>
  <c r="E33" i="23"/>
  <c r="H32" i="23"/>
  <c r="O32" i="23" s="1"/>
  <c r="E32" i="23"/>
  <c r="N32" i="23" s="1"/>
  <c r="O31" i="23"/>
  <c r="N31" i="23"/>
  <c r="K31" i="23"/>
  <c r="J31" i="23"/>
  <c r="H31" i="23"/>
  <c r="E31" i="23"/>
  <c r="K30" i="23"/>
  <c r="J30" i="23"/>
  <c r="H30" i="23"/>
  <c r="O30" i="23" s="1"/>
  <c r="E30" i="23"/>
  <c r="N30" i="23" s="1"/>
  <c r="K29" i="23"/>
  <c r="J29" i="23"/>
  <c r="H29" i="23"/>
  <c r="O29" i="23" s="1"/>
  <c r="E29" i="23"/>
  <c r="N29" i="23" s="1"/>
  <c r="O28" i="23"/>
  <c r="N28" i="23"/>
  <c r="K28" i="23"/>
  <c r="J28" i="23"/>
  <c r="H28" i="23"/>
  <c r="E28" i="23"/>
  <c r="H26" i="23"/>
  <c r="O26" i="23" s="1"/>
  <c r="E26" i="23"/>
  <c r="N26" i="23" s="1"/>
  <c r="K25" i="23"/>
  <c r="J25" i="23"/>
  <c r="H25" i="23"/>
  <c r="O25" i="23" s="1"/>
  <c r="E25" i="23"/>
  <c r="N25" i="23" s="1"/>
  <c r="K24" i="23"/>
  <c r="J24" i="23"/>
  <c r="H24" i="23"/>
  <c r="O24" i="23" s="1"/>
  <c r="E24" i="23"/>
  <c r="N24" i="23" s="1"/>
  <c r="H23" i="23"/>
  <c r="E23" i="23"/>
  <c r="N23" i="23" s="1"/>
  <c r="K22" i="23"/>
  <c r="J22" i="23"/>
  <c r="H22" i="23"/>
  <c r="O22" i="23" s="1"/>
  <c r="E22" i="23"/>
  <c r="N22" i="23" s="1"/>
  <c r="H19" i="23"/>
  <c r="E19" i="23"/>
  <c r="N18" i="23"/>
  <c r="H18" i="23"/>
  <c r="O18" i="23" s="1"/>
  <c r="E18" i="23"/>
  <c r="J18" i="23" s="1"/>
  <c r="H17" i="23"/>
  <c r="E17" i="23"/>
  <c r="O16" i="23"/>
  <c r="K16" i="23"/>
  <c r="J16" i="23"/>
  <c r="H16" i="23"/>
  <c r="E16" i="23"/>
  <c r="N16" i="23" s="1"/>
  <c r="K15" i="23"/>
  <c r="J15" i="23"/>
  <c r="H15" i="23"/>
  <c r="O15" i="23" s="1"/>
  <c r="E15" i="23"/>
  <c r="N15" i="23" s="1"/>
  <c r="K14" i="23"/>
  <c r="J14" i="23"/>
  <c r="H14" i="23"/>
  <c r="O14" i="23" s="1"/>
  <c r="E14" i="23"/>
  <c r="N14" i="23" s="1"/>
  <c r="H13" i="23"/>
  <c r="E13" i="23"/>
  <c r="H11" i="23"/>
  <c r="O11" i="23" s="1"/>
  <c r="E11" i="23"/>
  <c r="J10" i="23"/>
  <c r="H10" i="23"/>
  <c r="O10" i="23" s="1"/>
  <c r="E10" i="23"/>
  <c r="N10" i="23" s="1"/>
  <c r="K9" i="23"/>
  <c r="J9" i="23"/>
  <c r="H9" i="23"/>
  <c r="O9" i="23" s="1"/>
  <c r="E9" i="23"/>
  <c r="N9" i="23" s="1"/>
  <c r="O8" i="23"/>
  <c r="K8" i="23"/>
  <c r="J8" i="23"/>
  <c r="H8" i="23"/>
  <c r="E8" i="23"/>
  <c r="N8" i="23" s="1"/>
  <c r="J33" i="22"/>
  <c r="H33" i="22"/>
  <c r="O33" i="22" s="1"/>
  <c r="E33" i="22"/>
  <c r="N33" i="22" s="1"/>
  <c r="H32" i="22"/>
  <c r="E32" i="22"/>
  <c r="K31" i="22"/>
  <c r="J31" i="22"/>
  <c r="H31" i="22"/>
  <c r="O31" i="22" s="1"/>
  <c r="E31" i="22"/>
  <c r="N31" i="22" s="1"/>
  <c r="K30" i="22"/>
  <c r="J30" i="22"/>
  <c r="H30" i="22"/>
  <c r="O30" i="22" s="1"/>
  <c r="E30" i="22"/>
  <c r="N30" i="22" s="1"/>
  <c r="K29" i="22"/>
  <c r="H29" i="22"/>
  <c r="O29" i="22" s="1"/>
  <c r="E29" i="22"/>
  <c r="N29" i="22" s="1"/>
  <c r="H28" i="22"/>
  <c r="E28" i="22"/>
  <c r="O26" i="22"/>
  <c r="H26" i="22"/>
  <c r="K26" i="22" s="1"/>
  <c r="E26" i="22"/>
  <c r="J26" i="22" s="1"/>
  <c r="K25" i="22"/>
  <c r="J25" i="22"/>
  <c r="H25" i="22"/>
  <c r="O25" i="22" s="1"/>
  <c r="E25" i="22"/>
  <c r="N25" i="22" s="1"/>
  <c r="H24" i="22"/>
  <c r="E24" i="22"/>
  <c r="J23" i="22"/>
  <c r="H23" i="22"/>
  <c r="O23" i="22" s="1"/>
  <c r="E23" i="22"/>
  <c r="N23" i="22" s="1"/>
  <c r="K22" i="22"/>
  <c r="J22" i="22"/>
  <c r="H22" i="22"/>
  <c r="O22" i="22" s="1"/>
  <c r="E22" i="22"/>
  <c r="N22" i="22" s="1"/>
  <c r="H19" i="22"/>
  <c r="E19" i="22"/>
  <c r="H18" i="22"/>
  <c r="E18" i="22"/>
  <c r="N18" i="22" s="1"/>
  <c r="K17" i="22"/>
  <c r="H17" i="22"/>
  <c r="O17" i="22" s="1"/>
  <c r="E17" i="22"/>
  <c r="N17" i="22" s="1"/>
  <c r="H16" i="22"/>
  <c r="E16" i="22"/>
  <c r="N15" i="22"/>
  <c r="K15" i="22"/>
  <c r="J15" i="22"/>
  <c r="H15" i="22"/>
  <c r="O15" i="22" s="1"/>
  <c r="E15" i="22"/>
  <c r="O14" i="22"/>
  <c r="N14" i="22"/>
  <c r="K14" i="22"/>
  <c r="J14" i="22"/>
  <c r="H14" i="22"/>
  <c r="E14" i="22"/>
  <c r="H13" i="22"/>
  <c r="E13" i="22"/>
  <c r="N13" i="22" s="1"/>
  <c r="O11" i="22"/>
  <c r="H11" i="22"/>
  <c r="K11" i="22" s="1"/>
  <c r="E11" i="22"/>
  <c r="J11" i="22" s="1"/>
  <c r="O10" i="22"/>
  <c r="N10" i="22"/>
  <c r="K10" i="22"/>
  <c r="H10" i="22"/>
  <c r="E10" i="22"/>
  <c r="J10" i="22" s="1"/>
  <c r="J9" i="22"/>
  <c r="H9" i="22"/>
  <c r="O9" i="22" s="1"/>
  <c r="E9" i="22"/>
  <c r="N9" i="22" s="1"/>
  <c r="H8" i="22"/>
  <c r="E8" i="22"/>
  <c r="N33" i="21"/>
  <c r="K33" i="21"/>
  <c r="H33" i="21"/>
  <c r="O33" i="21" s="1"/>
  <c r="E33" i="21"/>
  <c r="J33" i="21" s="1"/>
  <c r="H32" i="21"/>
  <c r="O32" i="21" s="1"/>
  <c r="E32" i="21"/>
  <c r="H31" i="21"/>
  <c r="E31" i="21"/>
  <c r="O30" i="21"/>
  <c r="K30" i="21"/>
  <c r="J30" i="21"/>
  <c r="H30" i="21"/>
  <c r="E30" i="21"/>
  <c r="N30" i="21" s="1"/>
  <c r="O29" i="21"/>
  <c r="N29" i="21"/>
  <c r="H29" i="21"/>
  <c r="K29" i="21" s="1"/>
  <c r="E29" i="21"/>
  <c r="J29" i="21" s="1"/>
  <c r="H28" i="21"/>
  <c r="O28" i="21" s="1"/>
  <c r="E28" i="21"/>
  <c r="N28" i="21" s="1"/>
  <c r="O26" i="21"/>
  <c r="H26" i="21"/>
  <c r="K26" i="21" s="1"/>
  <c r="E26" i="21"/>
  <c r="N26" i="21" s="1"/>
  <c r="O25" i="21"/>
  <c r="N25" i="21"/>
  <c r="K25" i="21"/>
  <c r="J25" i="21"/>
  <c r="H25" i="21"/>
  <c r="E25" i="21"/>
  <c r="H24" i="21"/>
  <c r="O24" i="21" s="1"/>
  <c r="E24" i="21"/>
  <c r="N24" i="21" s="1"/>
  <c r="H23" i="21"/>
  <c r="E23" i="21"/>
  <c r="K22" i="21"/>
  <c r="J22" i="21"/>
  <c r="H22" i="21"/>
  <c r="O22" i="21" s="1"/>
  <c r="E22" i="21"/>
  <c r="N22" i="21" s="1"/>
  <c r="H19" i="21"/>
  <c r="E19" i="21"/>
  <c r="H18" i="21"/>
  <c r="O18" i="21" s="1"/>
  <c r="E18" i="21"/>
  <c r="N18" i="21" s="1"/>
  <c r="H17" i="21"/>
  <c r="K17" i="21" s="1"/>
  <c r="E17" i="21"/>
  <c r="N17" i="21" s="1"/>
  <c r="K16" i="21"/>
  <c r="H16" i="21"/>
  <c r="O16" i="21" s="1"/>
  <c r="E16" i="21"/>
  <c r="N16" i="21" s="1"/>
  <c r="K15" i="21"/>
  <c r="J15" i="21"/>
  <c r="H15" i="21"/>
  <c r="O15" i="21" s="1"/>
  <c r="E15" i="21"/>
  <c r="N15" i="21" s="1"/>
  <c r="O14" i="21"/>
  <c r="N14" i="21"/>
  <c r="H14" i="21"/>
  <c r="K14" i="21" s="1"/>
  <c r="E14" i="21"/>
  <c r="J14" i="21" s="1"/>
  <c r="N13" i="21"/>
  <c r="J13" i="21"/>
  <c r="H13" i="21"/>
  <c r="K13" i="21" s="1"/>
  <c r="E13" i="21"/>
  <c r="H11" i="21"/>
  <c r="E11" i="21"/>
  <c r="O10" i="21"/>
  <c r="N10" i="21"/>
  <c r="K10" i="21"/>
  <c r="H10" i="21"/>
  <c r="E10" i="21"/>
  <c r="J10" i="21" s="1"/>
  <c r="H9" i="21"/>
  <c r="O9" i="21" s="1"/>
  <c r="E9" i="21"/>
  <c r="N9" i="21" s="1"/>
  <c r="K8" i="21"/>
  <c r="H8" i="21"/>
  <c r="O8" i="21" s="1"/>
  <c r="E8" i="21"/>
  <c r="N8" i="21" s="1"/>
  <c r="H33" i="20"/>
  <c r="O33" i="20" s="1"/>
  <c r="E33" i="20"/>
  <c r="N33" i="20" s="1"/>
  <c r="H32" i="20"/>
  <c r="O32" i="20" s="1"/>
  <c r="E32" i="20"/>
  <c r="N32" i="20" s="1"/>
  <c r="H31" i="20"/>
  <c r="O31" i="20" s="1"/>
  <c r="E31" i="20"/>
  <c r="N31" i="20" s="1"/>
  <c r="K30" i="20"/>
  <c r="J30" i="20"/>
  <c r="H30" i="20"/>
  <c r="O30" i="20" s="1"/>
  <c r="E30" i="20"/>
  <c r="N30" i="20" s="1"/>
  <c r="O29" i="20"/>
  <c r="H29" i="20"/>
  <c r="K29" i="20" s="1"/>
  <c r="E29" i="20"/>
  <c r="N29" i="20" s="1"/>
  <c r="N28" i="20"/>
  <c r="J28" i="20"/>
  <c r="H28" i="20"/>
  <c r="K28" i="20" s="1"/>
  <c r="E28" i="20"/>
  <c r="H26" i="20"/>
  <c r="E26" i="20"/>
  <c r="O25" i="20"/>
  <c r="K25" i="20"/>
  <c r="J25" i="20"/>
  <c r="H25" i="20"/>
  <c r="E25" i="20"/>
  <c r="N25" i="20" s="1"/>
  <c r="H24" i="20"/>
  <c r="O24" i="20" s="1"/>
  <c r="E24" i="20"/>
  <c r="N24" i="20" s="1"/>
  <c r="K23" i="20"/>
  <c r="J23" i="20"/>
  <c r="H23" i="20"/>
  <c r="O23" i="20" s="1"/>
  <c r="E23" i="20"/>
  <c r="N23" i="20" s="1"/>
  <c r="K22" i="20"/>
  <c r="J22" i="20"/>
  <c r="H22" i="20"/>
  <c r="O22" i="20" s="1"/>
  <c r="E22" i="20"/>
  <c r="N22" i="20" s="1"/>
  <c r="H19" i="20"/>
  <c r="E19" i="20"/>
  <c r="H18" i="20"/>
  <c r="E18" i="20"/>
  <c r="O17" i="20"/>
  <c r="K17" i="20"/>
  <c r="H17" i="20"/>
  <c r="E17" i="20"/>
  <c r="N17" i="20" s="1"/>
  <c r="H16" i="20"/>
  <c r="O16" i="20" s="1"/>
  <c r="E16" i="20"/>
  <c r="N16" i="20" s="1"/>
  <c r="K15" i="20"/>
  <c r="J15" i="20"/>
  <c r="H15" i="20"/>
  <c r="O15" i="20" s="1"/>
  <c r="E15" i="20"/>
  <c r="N15" i="20" s="1"/>
  <c r="H14" i="20"/>
  <c r="E14" i="20"/>
  <c r="O13" i="20"/>
  <c r="K13" i="20"/>
  <c r="H13" i="20"/>
  <c r="E13" i="20"/>
  <c r="N13" i="20" s="1"/>
  <c r="H11" i="20"/>
  <c r="O11" i="20" s="1"/>
  <c r="E11" i="20"/>
  <c r="N11" i="20" s="1"/>
  <c r="H10" i="20"/>
  <c r="E10" i="20"/>
  <c r="H9" i="20"/>
  <c r="E9" i="20"/>
  <c r="N9" i="20" s="1"/>
  <c r="O8" i="20"/>
  <c r="N8" i="20"/>
  <c r="K8" i="20"/>
  <c r="H8" i="20"/>
  <c r="E8" i="20"/>
  <c r="J8" i="20" s="1"/>
  <c r="H33" i="19"/>
  <c r="E33" i="19"/>
  <c r="O32" i="19"/>
  <c r="K32" i="19"/>
  <c r="H32" i="19"/>
  <c r="E32" i="19"/>
  <c r="J32" i="19" s="1"/>
  <c r="N31" i="19"/>
  <c r="K31" i="19"/>
  <c r="J31" i="19"/>
  <c r="H31" i="19"/>
  <c r="O31" i="19" s="1"/>
  <c r="E31" i="19"/>
  <c r="K30" i="19"/>
  <c r="J30" i="19"/>
  <c r="H30" i="19"/>
  <c r="O30" i="19" s="1"/>
  <c r="E30" i="19"/>
  <c r="N30" i="19" s="1"/>
  <c r="H29" i="19"/>
  <c r="K29" i="19" s="1"/>
  <c r="E29" i="19"/>
  <c r="N29" i="19" s="1"/>
  <c r="H28" i="19"/>
  <c r="K28" i="19" s="1"/>
  <c r="E28" i="19"/>
  <c r="H26" i="19"/>
  <c r="O26" i="19" s="1"/>
  <c r="E26" i="19"/>
  <c r="N26" i="19" s="1"/>
  <c r="K25" i="19"/>
  <c r="J25" i="19"/>
  <c r="H25" i="19"/>
  <c r="O25" i="19" s="1"/>
  <c r="E25" i="19"/>
  <c r="N25" i="19" s="1"/>
  <c r="H24" i="19"/>
  <c r="E24" i="19"/>
  <c r="H23" i="19"/>
  <c r="E23" i="19"/>
  <c r="K22" i="19"/>
  <c r="J22" i="19"/>
  <c r="H22" i="19"/>
  <c r="O22" i="19" s="1"/>
  <c r="E22" i="19"/>
  <c r="N22" i="19" s="1"/>
  <c r="H19" i="19"/>
  <c r="E19" i="19"/>
  <c r="N18" i="19"/>
  <c r="K18" i="19"/>
  <c r="H18" i="19"/>
  <c r="O18" i="19" s="1"/>
  <c r="E18" i="19"/>
  <c r="J18" i="19" s="1"/>
  <c r="H17" i="19"/>
  <c r="E17" i="19"/>
  <c r="N17" i="19" s="1"/>
  <c r="H16" i="19"/>
  <c r="O16" i="19" s="1"/>
  <c r="E16" i="19"/>
  <c r="K15" i="19"/>
  <c r="J15" i="19"/>
  <c r="H15" i="19"/>
  <c r="O15" i="19" s="1"/>
  <c r="E15" i="19"/>
  <c r="N15" i="19" s="1"/>
  <c r="N14" i="19"/>
  <c r="H14" i="19"/>
  <c r="O14" i="19" s="1"/>
  <c r="E14" i="19"/>
  <c r="J14" i="19" s="1"/>
  <c r="H13" i="19"/>
  <c r="K13" i="19" s="1"/>
  <c r="E13" i="19"/>
  <c r="O11" i="19"/>
  <c r="H11" i="19"/>
  <c r="K11" i="19" s="1"/>
  <c r="E11" i="19"/>
  <c r="N11" i="19" s="1"/>
  <c r="H10" i="19"/>
  <c r="E10" i="19"/>
  <c r="H9" i="19"/>
  <c r="K9" i="19" s="1"/>
  <c r="E9" i="19"/>
  <c r="N9" i="19" s="1"/>
  <c r="O8" i="19"/>
  <c r="N8" i="19"/>
  <c r="K8" i="19"/>
  <c r="J8" i="19"/>
  <c r="H8" i="19"/>
  <c r="E8" i="19"/>
  <c r="H33" i="18"/>
  <c r="O33" i="18" s="1"/>
  <c r="E33" i="18"/>
  <c r="N33" i="18" s="1"/>
  <c r="N32" i="18"/>
  <c r="J32" i="18"/>
  <c r="H32" i="18"/>
  <c r="K32" i="18" s="1"/>
  <c r="E32" i="18"/>
  <c r="K31" i="18"/>
  <c r="J31" i="18"/>
  <c r="H31" i="18"/>
  <c r="O31" i="18" s="1"/>
  <c r="E31" i="18"/>
  <c r="N31" i="18" s="1"/>
  <c r="K30" i="18"/>
  <c r="J30" i="18"/>
  <c r="H30" i="18"/>
  <c r="O30" i="18" s="1"/>
  <c r="E30" i="18"/>
  <c r="N30" i="18" s="1"/>
  <c r="N29" i="18"/>
  <c r="K29" i="18"/>
  <c r="J29" i="18"/>
  <c r="H29" i="18"/>
  <c r="O29" i="18" s="1"/>
  <c r="E29" i="18"/>
  <c r="K28" i="18"/>
  <c r="J28" i="18"/>
  <c r="H28" i="18"/>
  <c r="O28" i="18" s="1"/>
  <c r="E28" i="18"/>
  <c r="N28" i="18" s="1"/>
  <c r="K26" i="18"/>
  <c r="J26" i="18"/>
  <c r="H26" i="18"/>
  <c r="O26" i="18" s="1"/>
  <c r="E26" i="18"/>
  <c r="N26" i="18" s="1"/>
  <c r="N25" i="18"/>
  <c r="K25" i="18"/>
  <c r="J25" i="18"/>
  <c r="H25" i="18"/>
  <c r="O25" i="18" s="1"/>
  <c r="E25" i="18"/>
  <c r="K24" i="18"/>
  <c r="J24" i="18"/>
  <c r="H24" i="18"/>
  <c r="O24" i="18" s="1"/>
  <c r="E24" i="18"/>
  <c r="N24" i="18" s="1"/>
  <c r="O23" i="18"/>
  <c r="K23" i="18"/>
  <c r="J23" i="18"/>
  <c r="H23" i="18"/>
  <c r="E23" i="18"/>
  <c r="N23" i="18" s="1"/>
  <c r="O22" i="18"/>
  <c r="K22" i="18"/>
  <c r="J22" i="18"/>
  <c r="H22" i="18"/>
  <c r="E22" i="18"/>
  <c r="N22" i="18" s="1"/>
  <c r="H19" i="18"/>
  <c r="E19" i="18"/>
  <c r="O18" i="18"/>
  <c r="N18" i="18"/>
  <c r="H18" i="18"/>
  <c r="K18" i="18" s="1"/>
  <c r="E18" i="18"/>
  <c r="J18" i="18" s="1"/>
  <c r="H17" i="18"/>
  <c r="E17" i="18"/>
  <c r="N17" i="18" s="1"/>
  <c r="K16" i="18"/>
  <c r="J16" i="18"/>
  <c r="H16" i="18"/>
  <c r="O16" i="18" s="1"/>
  <c r="E16" i="18"/>
  <c r="N16" i="18" s="1"/>
  <c r="K15" i="18"/>
  <c r="J15" i="18"/>
  <c r="H15" i="18"/>
  <c r="O15" i="18" s="1"/>
  <c r="E15" i="18"/>
  <c r="N15" i="18" s="1"/>
  <c r="O14" i="18"/>
  <c r="K14" i="18"/>
  <c r="J14" i="18"/>
  <c r="H14" i="18"/>
  <c r="E14" i="18"/>
  <c r="N14" i="18" s="1"/>
  <c r="H13" i="18"/>
  <c r="E13" i="18"/>
  <c r="H11" i="18"/>
  <c r="E11" i="18"/>
  <c r="O10" i="18"/>
  <c r="N10" i="18"/>
  <c r="K10" i="18"/>
  <c r="H10" i="18"/>
  <c r="E10" i="18"/>
  <c r="J10" i="18" s="1"/>
  <c r="K9" i="18"/>
  <c r="J9" i="18"/>
  <c r="H9" i="18"/>
  <c r="O9" i="18" s="1"/>
  <c r="E9" i="18"/>
  <c r="N9" i="18" s="1"/>
  <c r="K8" i="18"/>
  <c r="J8" i="18"/>
  <c r="H8" i="18"/>
  <c r="O8" i="18" s="1"/>
  <c r="E8" i="18"/>
  <c r="N8" i="18" s="1"/>
  <c r="N33" i="17"/>
  <c r="H33" i="17"/>
  <c r="E33" i="17"/>
  <c r="J33" i="17" s="1"/>
  <c r="H32" i="17"/>
  <c r="O32" i="17" s="1"/>
  <c r="E32" i="17"/>
  <c r="N32" i="17" s="1"/>
  <c r="O31" i="17"/>
  <c r="N31" i="17"/>
  <c r="J31" i="17"/>
  <c r="H31" i="17"/>
  <c r="K31" i="17" s="1"/>
  <c r="E31" i="17"/>
  <c r="K30" i="17"/>
  <c r="J30" i="17"/>
  <c r="H30" i="17"/>
  <c r="O30" i="17" s="1"/>
  <c r="E30" i="17"/>
  <c r="N30" i="17" s="1"/>
  <c r="K29" i="17"/>
  <c r="J29" i="17"/>
  <c r="H29" i="17"/>
  <c r="O29" i="17" s="1"/>
  <c r="E29" i="17"/>
  <c r="N29" i="17" s="1"/>
  <c r="N28" i="17"/>
  <c r="K28" i="17"/>
  <c r="H28" i="17"/>
  <c r="O28" i="17" s="1"/>
  <c r="E28" i="17"/>
  <c r="J28" i="17" s="1"/>
  <c r="H26" i="17"/>
  <c r="E26" i="17"/>
  <c r="K25" i="17"/>
  <c r="J25" i="17"/>
  <c r="H25" i="17"/>
  <c r="O25" i="17" s="1"/>
  <c r="E25" i="17"/>
  <c r="N25" i="17" s="1"/>
  <c r="J24" i="17"/>
  <c r="H24" i="17"/>
  <c r="E24" i="17"/>
  <c r="N24" i="17" s="1"/>
  <c r="N23" i="17"/>
  <c r="K23" i="17"/>
  <c r="J23" i="17"/>
  <c r="H23" i="17"/>
  <c r="O23" i="17" s="1"/>
  <c r="E23" i="17"/>
  <c r="O22" i="17"/>
  <c r="K22" i="17"/>
  <c r="J22" i="17"/>
  <c r="H22" i="17"/>
  <c r="E22" i="17"/>
  <c r="N22" i="17" s="1"/>
  <c r="H19" i="17"/>
  <c r="E19" i="17"/>
  <c r="H18" i="17"/>
  <c r="O18" i="17" s="1"/>
  <c r="E18" i="17"/>
  <c r="N18" i="17" s="1"/>
  <c r="H17" i="17"/>
  <c r="E17" i="17"/>
  <c r="N17" i="17" s="1"/>
  <c r="H16" i="17"/>
  <c r="E16" i="17"/>
  <c r="K15" i="17"/>
  <c r="J15" i="17"/>
  <c r="H15" i="17"/>
  <c r="O15" i="17" s="1"/>
  <c r="E15" i="17"/>
  <c r="N15" i="17" s="1"/>
  <c r="O14" i="17"/>
  <c r="H14" i="17"/>
  <c r="K14" i="17" s="1"/>
  <c r="E14" i="17"/>
  <c r="J14" i="17" s="1"/>
  <c r="N13" i="17"/>
  <c r="J13" i="17"/>
  <c r="H13" i="17"/>
  <c r="O13" i="17" s="1"/>
  <c r="E13" i="17"/>
  <c r="H11" i="17"/>
  <c r="E11" i="17"/>
  <c r="O10" i="17"/>
  <c r="N10" i="17"/>
  <c r="H10" i="17"/>
  <c r="K10" i="17" s="1"/>
  <c r="E10" i="17"/>
  <c r="J10" i="17" s="1"/>
  <c r="H9" i="17"/>
  <c r="E9" i="17"/>
  <c r="H8" i="17"/>
  <c r="O8" i="17" s="1"/>
  <c r="E8" i="17"/>
  <c r="N8" i="17" s="1"/>
  <c r="H33" i="16"/>
  <c r="E33" i="16"/>
  <c r="H32" i="16"/>
  <c r="O32" i="16" s="1"/>
  <c r="E32" i="16"/>
  <c r="O31" i="16"/>
  <c r="K31" i="16"/>
  <c r="H31" i="16"/>
  <c r="E31" i="16"/>
  <c r="N31" i="16" s="1"/>
  <c r="O30" i="16"/>
  <c r="N30" i="16"/>
  <c r="K30" i="16"/>
  <c r="J30" i="16"/>
  <c r="H30" i="16"/>
  <c r="E30" i="16"/>
  <c r="H29" i="16"/>
  <c r="E29" i="16"/>
  <c r="J29" i="16" s="1"/>
  <c r="H28" i="16"/>
  <c r="O28" i="16" s="1"/>
  <c r="E28" i="16"/>
  <c r="J26" i="16"/>
  <c r="H26" i="16"/>
  <c r="O26" i="16" s="1"/>
  <c r="E26" i="16"/>
  <c r="N26" i="16" s="1"/>
  <c r="K25" i="16"/>
  <c r="J25" i="16"/>
  <c r="H25" i="16"/>
  <c r="O25" i="16" s="1"/>
  <c r="E25" i="16"/>
  <c r="N25" i="16" s="1"/>
  <c r="H24" i="16"/>
  <c r="O24" i="16" s="1"/>
  <c r="E24" i="16"/>
  <c r="O23" i="16"/>
  <c r="K23" i="16"/>
  <c r="J23" i="16"/>
  <c r="H23" i="16"/>
  <c r="E23" i="16"/>
  <c r="N23" i="16" s="1"/>
  <c r="O22" i="16"/>
  <c r="N22" i="16"/>
  <c r="K22" i="16"/>
  <c r="J22" i="16"/>
  <c r="H22" i="16"/>
  <c r="E22" i="16"/>
  <c r="H19" i="16"/>
  <c r="E19" i="16"/>
  <c r="O18" i="16"/>
  <c r="N18" i="16"/>
  <c r="K18" i="16"/>
  <c r="H18" i="16"/>
  <c r="E18" i="16"/>
  <c r="J18" i="16" s="1"/>
  <c r="H17" i="16"/>
  <c r="E17" i="16"/>
  <c r="N17" i="16" s="1"/>
  <c r="H16" i="16"/>
  <c r="O16" i="16" s="1"/>
  <c r="E16" i="16"/>
  <c r="K15" i="16"/>
  <c r="J15" i="16"/>
  <c r="H15" i="16"/>
  <c r="O15" i="16" s="1"/>
  <c r="E15" i="16"/>
  <c r="N15" i="16" s="1"/>
  <c r="H14" i="16"/>
  <c r="E14" i="16"/>
  <c r="N13" i="16"/>
  <c r="J13" i="16"/>
  <c r="H13" i="16"/>
  <c r="E13" i="16"/>
  <c r="H11" i="16"/>
  <c r="K11" i="16" s="1"/>
  <c r="E11" i="16"/>
  <c r="N11" i="16" s="1"/>
  <c r="O10" i="16"/>
  <c r="N10" i="16"/>
  <c r="K10" i="16"/>
  <c r="H10" i="16"/>
  <c r="E10" i="16"/>
  <c r="J10" i="16" s="1"/>
  <c r="N9" i="16"/>
  <c r="J9" i="16"/>
  <c r="H9" i="16"/>
  <c r="E9" i="16"/>
  <c r="H8" i="16"/>
  <c r="O8" i="16" s="1"/>
  <c r="E8" i="16"/>
  <c r="N33" i="15"/>
  <c r="K33" i="15"/>
  <c r="H33" i="15"/>
  <c r="O33" i="15" s="1"/>
  <c r="E33" i="15"/>
  <c r="J33" i="15" s="1"/>
  <c r="H32" i="15"/>
  <c r="E32" i="15"/>
  <c r="H31" i="15"/>
  <c r="O31" i="15" s="1"/>
  <c r="E31" i="15"/>
  <c r="O30" i="15"/>
  <c r="H30" i="15"/>
  <c r="K30" i="15" s="1"/>
  <c r="E30" i="15"/>
  <c r="N30" i="15" s="1"/>
  <c r="N29" i="15"/>
  <c r="K29" i="15"/>
  <c r="J29" i="15"/>
  <c r="H29" i="15"/>
  <c r="O29" i="15" s="1"/>
  <c r="E29" i="15"/>
  <c r="H28" i="15"/>
  <c r="E28" i="15"/>
  <c r="H26" i="15"/>
  <c r="K26" i="15" s="1"/>
  <c r="E26" i="15"/>
  <c r="N26" i="15" s="1"/>
  <c r="K25" i="15"/>
  <c r="J25" i="15"/>
  <c r="H25" i="15"/>
  <c r="O25" i="15" s="1"/>
  <c r="E25" i="15"/>
  <c r="N25" i="15" s="1"/>
  <c r="N24" i="15"/>
  <c r="H24" i="15"/>
  <c r="E24" i="15"/>
  <c r="J24" i="15" s="1"/>
  <c r="K23" i="15"/>
  <c r="J23" i="15"/>
  <c r="H23" i="15"/>
  <c r="O23" i="15" s="1"/>
  <c r="E23" i="15"/>
  <c r="N23" i="15" s="1"/>
  <c r="K22" i="15"/>
  <c r="J22" i="15"/>
  <c r="H22" i="15"/>
  <c r="O22" i="15" s="1"/>
  <c r="E22" i="15"/>
  <c r="N22" i="15" s="1"/>
  <c r="H19" i="15"/>
  <c r="E19" i="15"/>
  <c r="O18" i="15"/>
  <c r="H18" i="15"/>
  <c r="K18" i="15" s="1"/>
  <c r="E18" i="15"/>
  <c r="N18" i="15" s="1"/>
  <c r="N17" i="15"/>
  <c r="J17" i="15"/>
  <c r="H17" i="15"/>
  <c r="O17" i="15" s="1"/>
  <c r="E17" i="15"/>
  <c r="H16" i="15"/>
  <c r="E16" i="15"/>
  <c r="N16" i="15" s="1"/>
  <c r="K15" i="15"/>
  <c r="J15" i="15"/>
  <c r="H15" i="15"/>
  <c r="O15" i="15" s="1"/>
  <c r="E15" i="15"/>
  <c r="N15" i="15" s="1"/>
  <c r="K14" i="15"/>
  <c r="J14" i="15"/>
  <c r="H14" i="15"/>
  <c r="O14" i="15" s="1"/>
  <c r="E14" i="15"/>
  <c r="N14" i="15" s="1"/>
  <c r="H13" i="15"/>
  <c r="K13" i="15" s="1"/>
  <c r="E13" i="15"/>
  <c r="H11" i="15"/>
  <c r="O11" i="15" s="1"/>
  <c r="E11" i="15"/>
  <c r="H10" i="15"/>
  <c r="K10" i="15" s="1"/>
  <c r="E10" i="15"/>
  <c r="N10" i="15" s="1"/>
  <c r="O9" i="15"/>
  <c r="N9" i="15"/>
  <c r="K9" i="15"/>
  <c r="H9" i="15"/>
  <c r="E9" i="15"/>
  <c r="J9" i="15" s="1"/>
  <c r="H8" i="15"/>
  <c r="E8" i="15"/>
  <c r="N8" i="15" s="1"/>
  <c r="O33" i="14"/>
  <c r="K33" i="14"/>
  <c r="H33" i="14"/>
  <c r="E33" i="14"/>
  <c r="N33" i="14" s="1"/>
  <c r="K32" i="14"/>
  <c r="J32" i="14"/>
  <c r="H32" i="14"/>
  <c r="O32" i="14" s="1"/>
  <c r="E32" i="14"/>
  <c r="N32" i="14" s="1"/>
  <c r="H31" i="14"/>
  <c r="E31" i="14"/>
  <c r="N31" i="14" s="1"/>
  <c r="O30" i="14"/>
  <c r="K30" i="14"/>
  <c r="J30" i="14"/>
  <c r="H30" i="14"/>
  <c r="E30" i="14"/>
  <c r="N30" i="14" s="1"/>
  <c r="H29" i="14"/>
  <c r="O29" i="14" s="1"/>
  <c r="E29" i="14"/>
  <c r="N29" i="14" s="1"/>
  <c r="N28" i="14"/>
  <c r="J28" i="14"/>
  <c r="H28" i="14"/>
  <c r="O28" i="14" s="1"/>
  <c r="E28" i="14"/>
  <c r="H26" i="14"/>
  <c r="E26" i="14"/>
  <c r="O25" i="14"/>
  <c r="K25" i="14"/>
  <c r="J25" i="14"/>
  <c r="H25" i="14"/>
  <c r="E25" i="14"/>
  <c r="N25" i="14" s="1"/>
  <c r="N24" i="14"/>
  <c r="J24" i="14"/>
  <c r="H24" i="14"/>
  <c r="O24" i="14" s="1"/>
  <c r="E24" i="14"/>
  <c r="K23" i="14"/>
  <c r="J23" i="14"/>
  <c r="H23" i="14"/>
  <c r="O23" i="14" s="1"/>
  <c r="E23" i="14"/>
  <c r="N23" i="14" s="1"/>
  <c r="K22" i="14"/>
  <c r="J22" i="14"/>
  <c r="H22" i="14"/>
  <c r="O22" i="14" s="1"/>
  <c r="E22" i="14"/>
  <c r="N22" i="14" s="1"/>
  <c r="H19" i="14"/>
  <c r="E19" i="14"/>
  <c r="H18" i="14"/>
  <c r="K18" i="14" s="1"/>
  <c r="E18" i="14"/>
  <c r="N18" i="14" s="1"/>
  <c r="O17" i="14"/>
  <c r="K17" i="14"/>
  <c r="H17" i="14"/>
  <c r="E17" i="14"/>
  <c r="N16" i="14"/>
  <c r="J16" i="14"/>
  <c r="H16" i="14"/>
  <c r="O16" i="14" s="1"/>
  <c r="E16" i="14"/>
  <c r="K15" i="14"/>
  <c r="J15" i="14"/>
  <c r="H15" i="14"/>
  <c r="O15" i="14" s="1"/>
  <c r="E15" i="14"/>
  <c r="N15" i="14" s="1"/>
  <c r="H14" i="14"/>
  <c r="K14" i="14" s="1"/>
  <c r="E14" i="14"/>
  <c r="O13" i="14"/>
  <c r="K13" i="14"/>
  <c r="H13" i="14"/>
  <c r="E13" i="14"/>
  <c r="H11" i="14"/>
  <c r="O11" i="14" s="1"/>
  <c r="E11" i="14"/>
  <c r="N11" i="14" s="1"/>
  <c r="O10" i="14"/>
  <c r="J10" i="14"/>
  <c r="H10" i="14"/>
  <c r="K10" i="14" s="1"/>
  <c r="E10" i="14"/>
  <c r="N10" i="14" s="1"/>
  <c r="H9" i="14"/>
  <c r="O9" i="14" s="1"/>
  <c r="E9" i="14"/>
  <c r="H8" i="14"/>
  <c r="E8" i="14"/>
  <c r="H33" i="13"/>
  <c r="K33" i="13" s="1"/>
  <c r="E33" i="13"/>
  <c r="N33" i="13" s="1"/>
  <c r="H32" i="13"/>
  <c r="O32" i="13" s="1"/>
  <c r="E32" i="13"/>
  <c r="N31" i="13"/>
  <c r="J31" i="13"/>
  <c r="H31" i="13"/>
  <c r="O31" i="13" s="1"/>
  <c r="E31" i="13"/>
  <c r="K30" i="13"/>
  <c r="J30" i="13"/>
  <c r="H30" i="13"/>
  <c r="O30" i="13" s="1"/>
  <c r="E30" i="13"/>
  <c r="N30" i="13" s="1"/>
  <c r="H29" i="13"/>
  <c r="E29" i="13"/>
  <c r="H28" i="13"/>
  <c r="E28" i="13"/>
  <c r="J28" i="13" s="1"/>
  <c r="H26" i="13"/>
  <c r="E26" i="13"/>
  <c r="K25" i="13"/>
  <c r="J25" i="13"/>
  <c r="H25" i="13"/>
  <c r="O25" i="13" s="1"/>
  <c r="E25" i="13"/>
  <c r="N25" i="13" s="1"/>
  <c r="N24" i="13"/>
  <c r="H24" i="13"/>
  <c r="O24" i="13" s="1"/>
  <c r="E24" i="13"/>
  <c r="J24" i="13" s="1"/>
  <c r="H23" i="13"/>
  <c r="E23" i="13"/>
  <c r="N23" i="13" s="1"/>
  <c r="K22" i="13"/>
  <c r="J22" i="13"/>
  <c r="H22" i="13"/>
  <c r="O22" i="13" s="1"/>
  <c r="E22" i="13"/>
  <c r="N22" i="13" s="1"/>
  <c r="H19" i="13"/>
  <c r="E19" i="13"/>
  <c r="H18" i="13"/>
  <c r="O18" i="13" s="1"/>
  <c r="E18" i="13"/>
  <c r="J18" i="13" s="1"/>
  <c r="H17" i="13"/>
  <c r="K17" i="13" s="1"/>
  <c r="E17" i="13"/>
  <c r="H16" i="13"/>
  <c r="O16" i="13" s="1"/>
  <c r="E16" i="13"/>
  <c r="J16" i="13" s="1"/>
  <c r="O15" i="13"/>
  <c r="K15" i="13"/>
  <c r="J15" i="13"/>
  <c r="H15" i="13"/>
  <c r="E15" i="13"/>
  <c r="N15" i="13" s="1"/>
  <c r="H14" i="13"/>
  <c r="O14" i="13" s="1"/>
  <c r="E14" i="13"/>
  <c r="H13" i="13"/>
  <c r="K13" i="13" s="1"/>
  <c r="E13" i="13"/>
  <c r="N13" i="13" s="1"/>
  <c r="H11" i="13"/>
  <c r="O11" i="13" s="1"/>
  <c r="E11" i="13"/>
  <c r="N11" i="13" s="1"/>
  <c r="N10" i="13"/>
  <c r="J10" i="13"/>
  <c r="H10" i="13"/>
  <c r="O10" i="13" s="1"/>
  <c r="E10" i="13"/>
  <c r="J9" i="13"/>
  <c r="H9" i="13"/>
  <c r="E9" i="13"/>
  <c r="N9" i="13" s="1"/>
  <c r="H8" i="13"/>
  <c r="O8" i="13" s="1"/>
  <c r="E8" i="13"/>
  <c r="J8" i="13" s="1"/>
  <c r="H33" i="12"/>
  <c r="O33" i="12" s="1"/>
  <c r="E33" i="12"/>
  <c r="N33" i="12" s="1"/>
  <c r="H32" i="12"/>
  <c r="O32" i="12" s="1"/>
  <c r="E32" i="12"/>
  <c r="H31" i="12"/>
  <c r="E31" i="12"/>
  <c r="J31" i="12" s="1"/>
  <c r="O30" i="12"/>
  <c r="N30" i="12"/>
  <c r="K30" i="12"/>
  <c r="J30" i="12"/>
  <c r="H30" i="12"/>
  <c r="E30" i="12"/>
  <c r="H29" i="12"/>
  <c r="E29" i="12"/>
  <c r="H28" i="12"/>
  <c r="O28" i="12" s="1"/>
  <c r="E28" i="12"/>
  <c r="N28" i="12" s="1"/>
  <c r="H26" i="12"/>
  <c r="E26" i="12"/>
  <c r="N26" i="12" s="1"/>
  <c r="K25" i="12"/>
  <c r="J25" i="12"/>
  <c r="H25" i="12"/>
  <c r="O25" i="12" s="1"/>
  <c r="E25" i="12"/>
  <c r="N25" i="12" s="1"/>
  <c r="H24" i="12"/>
  <c r="E24" i="12"/>
  <c r="N24" i="12" s="1"/>
  <c r="N23" i="12"/>
  <c r="H23" i="12"/>
  <c r="O23" i="12" s="1"/>
  <c r="E23" i="12"/>
  <c r="J23" i="12" s="1"/>
  <c r="J22" i="12"/>
  <c r="H22" i="12"/>
  <c r="O22" i="12" s="1"/>
  <c r="E22" i="12"/>
  <c r="N22" i="12" s="1"/>
  <c r="H19" i="12"/>
  <c r="E19" i="12"/>
  <c r="H18" i="12"/>
  <c r="O18" i="12" s="1"/>
  <c r="E18" i="12"/>
  <c r="N18" i="12" s="1"/>
  <c r="H17" i="12"/>
  <c r="O17" i="12" s="1"/>
  <c r="E17" i="12"/>
  <c r="H16" i="12"/>
  <c r="E16" i="12"/>
  <c r="K15" i="12"/>
  <c r="J15" i="12"/>
  <c r="H15" i="12"/>
  <c r="O15" i="12" s="1"/>
  <c r="E15" i="12"/>
  <c r="N15" i="12" s="1"/>
  <c r="H14" i="12"/>
  <c r="K14" i="12" s="1"/>
  <c r="E14" i="12"/>
  <c r="J14" i="12" s="1"/>
  <c r="H13" i="12"/>
  <c r="O13" i="12" s="1"/>
  <c r="E13" i="12"/>
  <c r="N13" i="12" s="1"/>
  <c r="H11" i="12"/>
  <c r="O11" i="12" s="1"/>
  <c r="E11" i="12"/>
  <c r="J11" i="12" s="1"/>
  <c r="N10" i="12"/>
  <c r="J10" i="12"/>
  <c r="H10" i="12"/>
  <c r="O10" i="12" s="1"/>
  <c r="E10" i="12"/>
  <c r="H9" i="12"/>
  <c r="E9" i="12"/>
  <c r="K8" i="12"/>
  <c r="H8" i="12"/>
  <c r="O8" i="12" s="1"/>
  <c r="E8" i="12"/>
  <c r="N8" i="12" s="1"/>
  <c r="N33" i="11"/>
  <c r="J33" i="11"/>
  <c r="H33" i="11"/>
  <c r="E33" i="11"/>
  <c r="H32" i="11"/>
  <c r="O32" i="11" s="1"/>
  <c r="E32" i="11"/>
  <c r="O31" i="11"/>
  <c r="K31" i="11"/>
  <c r="J31" i="11"/>
  <c r="H31" i="11"/>
  <c r="E31" i="11"/>
  <c r="N31" i="11" s="1"/>
  <c r="N30" i="11"/>
  <c r="K30" i="11"/>
  <c r="J30" i="11"/>
  <c r="H30" i="11"/>
  <c r="O30" i="11" s="1"/>
  <c r="E30" i="11"/>
  <c r="K29" i="11"/>
  <c r="J29" i="11"/>
  <c r="H29" i="11"/>
  <c r="O29" i="11" s="1"/>
  <c r="E29" i="11"/>
  <c r="N29" i="11" s="1"/>
  <c r="K28" i="11"/>
  <c r="J28" i="11"/>
  <c r="H28" i="11"/>
  <c r="O28" i="11" s="1"/>
  <c r="E28" i="11"/>
  <c r="N28" i="11" s="1"/>
  <c r="H26" i="11"/>
  <c r="E26" i="11"/>
  <c r="N25" i="11"/>
  <c r="K25" i="11"/>
  <c r="J25" i="11"/>
  <c r="H25" i="11"/>
  <c r="O25" i="11" s="1"/>
  <c r="E25" i="11"/>
  <c r="O24" i="11"/>
  <c r="N24" i="11"/>
  <c r="K24" i="11"/>
  <c r="J24" i="11"/>
  <c r="H24" i="11"/>
  <c r="E24" i="11"/>
  <c r="H23" i="11"/>
  <c r="E23" i="11"/>
  <c r="K22" i="11"/>
  <c r="J22" i="11"/>
  <c r="H22" i="11"/>
  <c r="O22" i="11" s="1"/>
  <c r="E22" i="11"/>
  <c r="N22" i="11" s="1"/>
  <c r="H19" i="11"/>
  <c r="E19" i="11"/>
  <c r="H18" i="11"/>
  <c r="O18" i="11" s="1"/>
  <c r="E18" i="11"/>
  <c r="J18" i="11" s="1"/>
  <c r="H17" i="11"/>
  <c r="E17" i="11"/>
  <c r="N16" i="11"/>
  <c r="K16" i="11"/>
  <c r="J16" i="11"/>
  <c r="H16" i="11"/>
  <c r="O16" i="11" s="1"/>
  <c r="E16" i="11"/>
  <c r="K15" i="11"/>
  <c r="J15" i="11"/>
  <c r="H15" i="11"/>
  <c r="O15" i="11" s="1"/>
  <c r="E15" i="11"/>
  <c r="N15" i="11" s="1"/>
  <c r="K14" i="11"/>
  <c r="J14" i="11"/>
  <c r="H14" i="11"/>
  <c r="O14" i="11" s="1"/>
  <c r="E14" i="11"/>
  <c r="N14" i="11" s="1"/>
  <c r="H13" i="11"/>
  <c r="E13" i="11"/>
  <c r="H11" i="11"/>
  <c r="O11" i="11" s="1"/>
  <c r="E11" i="11"/>
  <c r="N11" i="11" s="1"/>
  <c r="H10" i="11"/>
  <c r="O10" i="11" s="1"/>
  <c r="E10" i="11"/>
  <c r="N9" i="11"/>
  <c r="K9" i="11"/>
  <c r="J9" i="11"/>
  <c r="H9" i="11"/>
  <c r="O9" i="11" s="1"/>
  <c r="E9" i="11"/>
  <c r="K8" i="11"/>
  <c r="J8" i="11"/>
  <c r="H8" i="11"/>
  <c r="O8" i="11" s="1"/>
  <c r="E8" i="11"/>
  <c r="N8" i="11" s="1"/>
  <c r="O33" i="10"/>
  <c r="H33" i="10"/>
  <c r="K33" i="10" s="1"/>
  <c r="E33" i="10"/>
  <c r="J33" i="10" s="1"/>
  <c r="H32" i="10"/>
  <c r="E32" i="10"/>
  <c r="N32" i="10" s="1"/>
  <c r="H31" i="10"/>
  <c r="K31" i="10" s="1"/>
  <c r="E31" i="10"/>
  <c r="N31" i="10" s="1"/>
  <c r="K30" i="10"/>
  <c r="J30" i="10"/>
  <c r="H30" i="10"/>
  <c r="O30" i="10" s="1"/>
  <c r="E30" i="10"/>
  <c r="N30" i="10" s="1"/>
  <c r="N29" i="10"/>
  <c r="H29" i="10"/>
  <c r="O29" i="10" s="1"/>
  <c r="E29" i="10"/>
  <c r="J29" i="10" s="1"/>
  <c r="H28" i="10"/>
  <c r="O28" i="10" s="1"/>
  <c r="E28" i="10"/>
  <c r="N28" i="10" s="1"/>
  <c r="H26" i="10"/>
  <c r="O26" i="10" s="1"/>
  <c r="E26" i="10"/>
  <c r="N25" i="10"/>
  <c r="K25" i="10"/>
  <c r="J25" i="10"/>
  <c r="H25" i="10"/>
  <c r="O25" i="10" s="1"/>
  <c r="E25" i="10"/>
  <c r="H24" i="10"/>
  <c r="O24" i="10" s="1"/>
  <c r="E24" i="10"/>
  <c r="N24" i="10" s="1"/>
  <c r="O23" i="10"/>
  <c r="K23" i="10"/>
  <c r="J23" i="10"/>
  <c r="H23" i="10"/>
  <c r="E23" i="10"/>
  <c r="N23" i="10" s="1"/>
  <c r="O22" i="10"/>
  <c r="K22" i="10"/>
  <c r="J22" i="10"/>
  <c r="H22" i="10"/>
  <c r="E22" i="10"/>
  <c r="N22" i="10" s="1"/>
  <c r="H19" i="10"/>
  <c r="E19" i="10"/>
  <c r="O18" i="10"/>
  <c r="H18" i="10"/>
  <c r="K18" i="10" s="1"/>
  <c r="E18" i="10"/>
  <c r="N17" i="10"/>
  <c r="H17" i="10"/>
  <c r="O17" i="10" s="1"/>
  <c r="E17" i="10"/>
  <c r="J17" i="10" s="1"/>
  <c r="N16" i="10"/>
  <c r="J16" i="10"/>
  <c r="H16" i="10"/>
  <c r="O16" i="10" s="1"/>
  <c r="E16" i="10"/>
  <c r="K15" i="10"/>
  <c r="J15" i="10"/>
  <c r="H15" i="10"/>
  <c r="O15" i="10" s="1"/>
  <c r="E15" i="10"/>
  <c r="N15" i="10" s="1"/>
  <c r="H14" i="10"/>
  <c r="K14" i="10" s="1"/>
  <c r="E14" i="10"/>
  <c r="H13" i="10"/>
  <c r="K13" i="10" s="1"/>
  <c r="E13" i="10"/>
  <c r="H11" i="10"/>
  <c r="K11" i="10" s="1"/>
  <c r="E11" i="10"/>
  <c r="N11" i="10" s="1"/>
  <c r="O10" i="10"/>
  <c r="K10" i="10"/>
  <c r="H10" i="10"/>
  <c r="E10" i="10"/>
  <c r="H9" i="10"/>
  <c r="O9" i="10" s="1"/>
  <c r="E9" i="10"/>
  <c r="J9" i="10" s="1"/>
  <c r="N8" i="10"/>
  <c r="K8" i="10"/>
  <c r="J8" i="10"/>
  <c r="H8" i="10"/>
  <c r="O8" i="10" s="1"/>
  <c r="E8" i="10"/>
  <c r="O33" i="9"/>
  <c r="H33" i="9"/>
  <c r="K33" i="9" s="1"/>
  <c r="E33" i="9"/>
  <c r="O32" i="9"/>
  <c r="H32" i="9"/>
  <c r="K32" i="9" s="1"/>
  <c r="E32" i="9"/>
  <c r="O31" i="9"/>
  <c r="N31" i="9"/>
  <c r="J31" i="9"/>
  <c r="H31" i="9"/>
  <c r="K31" i="9" s="1"/>
  <c r="E31" i="9"/>
  <c r="O30" i="9"/>
  <c r="K30" i="9"/>
  <c r="J30" i="9"/>
  <c r="H30" i="9"/>
  <c r="E30" i="9"/>
  <c r="N30" i="9" s="1"/>
  <c r="O29" i="9"/>
  <c r="K29" i="9"/>
  <c r="H29" i="9"/>
  <c r="E29" i="9"/>
  <c r="O28" i="9"/>
  <c r="N28" i="9"/>
  <c r="K28" i="9"/>
  <c r="J28" i="9"/>
  <c r="H28" i="9"/>
  <c r="E28" i="9"/>
  <c r="O26" i="9"/>
  <c r="H26" i="9"/>
  <c r="K26" i="9" s="1"/>
  <c r="E26" i="9"/>
  <c r="N26" i="9" s="1"/>
  <c r="O25" i="9"/>
  <c r="K25" i="9"/>
  <c r="J25" i="9"/>
  <c r="H25" i="9"/>
  <c r="E25" i="9"/>
  <c r="N25" i="9" s="1"/>
  <c r="O24" i="9"/>
  <c r="H24" i="9"/>
  <c r="K24" i="9" s="1"/>
  <c r="E24" i="9"/>
  <c r="J24" i="9" s="1"/>
  <c r="O23" i="9"/>
  <c r="H23" i="9"/>
  <c r="K23" i="9" s="1"/>
  <c r="E23" i="9"/>
  <c r="N23" i="9" s="1"/>
  <c r="O22" i="9"/>
  <c r="K22" i="9"/>
  <c r="J22" i="9"/>
  <c r="H22" i="9"/>
  <c r="E22" i="9"/>
  <c r="N22" i="9" s="1"/>
  <c r="H19" i="9"/>
  <c r="E19" i="9"/>
  <c r="H18" i="9"/>
  <c r="O18" i="9" s="1"/>
  <c r="E18" i="9"/>
  <c r="N18" i="9" s="1"/>
  <c r="O17" i="9"/>
  <c r="H17" i="9"/>
  <c r="K17" i="9" s="1"/>
  <c r="E17" i="9"/>
  <c r="N17" i="9" s="1"/>
  <c r="H16" i="9"/>
  <c r="E16" i="9"/>
  <c r="K15" i="9"/>
  <c r="J15" i="9"/>
  <c r="H15" i="9"/>
  <c r="O15" i="9" s="1"/>
  <c r="E15" i="9"/>
  <c r="N15" i="9" s="1"/>
  <c r="N14" i="9"/>
  <c r="K14" i="9"/>
  <c r="J14" i="9"/>
  <c r="H14" i="9"/>
  <c r="O14" i="9" s="1"/>
  <c r="E14" i="9"/>
  <c r="H13" i="9"/>
  <c r="E13" i="9"/>
  <c r="N11" i="9"/>
  <c r="J11" i="9"/>
  <c r="H11" i="9"/>
  <c r="K11" i="9" s="1"/>
  <c r="E11" i="9"/>
  <c r="H10" i="9"/>
  <c r="O10" i="9" s="1"/>
  <c r="E10" i="9"/>
  <c r="J10" i="9" s="1"/>
  <c r="H9" i="9"/>
  <c r="E9" i="9"/>
  <c r="H8" i="9"/>
  <c r="O8" i="9" s="1"/>
  <c r="E8" i="9"/>
  <c r="J8" i="9" s="1"/>
  <c r="N33" i="8"/>
  <c r="J33" i="8"/>
  <c r="H33" i="8"/>
  <c r="E33" i="8"/>
  <c r="H32" i="8"/>
  <c r="O32" i="8" s="1"/>
  <c r="E32" i="8"/>
  <c r="N32" i="8" s="1"/>
  <c r="N31" i="8"/>
  <c r="K31" i="8"/>
  <c r="J31" i="8"/>
  <c r="H31" i="8"/>
  <c r="O31" i="8" s="1"/>
  <c r="E31" i="8"/>
  <c r="K30" i="8"/>
  <c r="J30" i="8"/>
  <c r="H30" i="8"/>
  <c r="O30" i="8" s="1"/>
  <c r="E30" i="8"/>
  <c r="N30" i="8" s="1"/>
  <c r="K29" i="8"/>
  <c r="J29" i="8"/>
  <c r="H29" i="8"/>
  <c r="O29" i="8" s="1"/>
  <c r="E29" i="8"/>
  <c r="N29" i="8" s="1"/>
  <c r="H28" i="8"/>
  <c r="O28" i="8" s="1"/>
  <c r="E28" i="8"/>
  <c r="N28" i="8" s="1"/>
  <c r="N26" i="8"/>
  <c r="H26" i="8"/>
  <c r="E26" i="8"/>
  <c r="J26" i="8" s="1"/>
  <c r="K25" i="8"/>
  <c r="J25" i="8"/>
  <c r="H25" i="8"/>
  <c r="O25" i="8" s="1"/>
  <c r="E25" i="8"/>
  <c r="N25" i="8" s="1"/>
  <c r="O24" i="8"/>
  <c r="J24" i="8"/>
  <c r="H24" i="8"/>
  <c r="K24" i="8" s="1"/>
  <c r="E24" i="8"/>
  <c r="N24" i="8" s="1"/>
  <c r="H23" i="8"/>
  <c r="O23" i="8" s="1"/>
  <c r="E23" i="8"/>
  <c r="J23" i="8" s="1"/>
  <c r="N22" i="8"/>
  <c r="K22" i="8"/>
  <c r="J22" i="8"/>
  <c r="H22" i="8"/>
  <c r="O22" i="8" s="1"/>
  <c r="E22" i="8"/>
  <c r="H19" i="8"/>
  <c r="E19" i="8"/>
  <c r="O18" i="8"/>
  <c r="H18" i="8"/>
  <c r="K18" i="8" s="1"/>
  <c r="E18" i="8"/>
  <c r="N17" i="8"/>
  <c r="H17" i="8"/>
  <c r="O17" i="8" s="1"/>
  <c r="E17" i="8"/>
  <c r="J17" i="8" s="1"/>
  <c r="H16" i="8"/>
  <c r="E16" i="8"/>
  <c r="K15" i="8"/>
  <c r="J15" i="8"/>
  <c r="H15" i="8"/>
  <c r="O15" i="8" s="1"/>
  <c r="E15" i="8"/>
  <c r="N15" i="8" s="1"/>
  <c r="K14" i="8"/>
  <c r="J14" i="8"/>
  <c r="H14" i="8"/>
  <c r="O14" i="8" s="1"/>
  <c r="E14" i="8"/>
  <c r="N14" i="8" s="1"/>
  <c r="H13" i="8"/>
  <c r="E13" i="8"/>
  <c r="O11" i="8"/>
  <c r="K11" i="8"/>
  <c r="H11" i="8"/>
  <c r="E11" i="8"/>
  <c r="J11" i="8" s="1"/>
  <c r="H10" i="8"/>
  <c r="O10" i="8" s="1"/>
  <c r="E10" i="8"/>
  <c r="N10" i="8" s="1"/>
  <c r="H9" i="8"/>
  <c r="E9" i="8"/>
  <c r="H8" i="8"/>
  <c r="O8" i="8" s="1"/>
  <c r="E8" i="8"/>
  <c r="N8" i="8" s="1"/>
  <c r="N33" i="7"/>
  <c r="H33" i="7"/>
  <c r="E33" i="7"/>
  <c r="J33" i="7" s="1"/>
  <c r="H32" i="7"/>
  <c r="O32" i="7" s="1"/>
  <c r="E32" i="7"/>
  <c r="H31" i="7"/>
  <c r="K31" i="7" s="1"/>
  <c r="E31" i="7"/>
  <c r="N31" i="7" s="1"/>
  <c r="K30" i="7"/>
  <c r="J30" i="7"/>
  <c r="H30" i="7"/>
  <c r="O30" i="7" s="1"/>
  <c r="E30" i="7"/>
  <c r="N30" i="7" s="1"/>
  <c r="N29" i="7"/>
  <c r="J29" i="7"/>
  <c r="H29" i="7"/>
  <c r="E29" i="7"/>
  <c r="H28" i="7"/>
  <c r="O28" i="7" s="1"/>
  <c r="E28" i="7"/>
  <c r="N28" i="7" s="1"/>
  <c r="H26" i="7"/>
  <c r="E26" i="7"/>
  <c r="K25" i="7"/>
  <c r="J25" i="7"/>
  <c r="H25" i="7"/>
  <c r="O25" i="7" s="1"/>
  <c r="E25" i="7"/>
  <c r="N25" i="7" s="1"/>
  <c r="O24" i="7"/>
  <c r="N24" i="7"/>
  <c r="J24" i="7"/>
  <c r="H24" i="7"/>
  <c r="K24" i="7" s="1"/>
  <c r="E24" i="7"/>
  <c r="H23" i="7"/>
  <c r="E23" i="7"/>
  <c r="N23" i="7" s="1"/>
  <c r="K22" i="7"/>
  <c r="J22" i="7"/>
  <c r="H22" i="7"/>
  <c r="O22" i="7" s="1"/>
  <c r="E22" i="7"/>
  <c r="N22" i="7" s="1"/>
  <c r="H19" i="7"/>
  <c r="E19" i="7"/>
  <c r="H18" i="7"/>
  <c r="O18" i="7" s="1"/>
  <c r="E18" i="7"/>
  <c r="J18" i="7" s="1"/>
  <c r="J17" i="7"/>
  <c r="H17" i="7"/>
  <c r="E17" i="7"/>
  <c r="N17" i="7" s="1"/>
  <c r="N16" i="7"/>
  <c r="J16" i="7"/>
  <c r="H16" i="7"/>
  <c r="E16" i="7"/>
  <c r="K15" i="7"/>
  <c r="J15" i="7"/>
  <c r="H15" i="7"/>
  <c r="O15" i="7" s="1"/>
  <c r="E15" i="7"/>
  <c r="N15" i="7" s="1"/>
  <c r="O14" i="7"/>
  <c r="N14" i="7"/>
  <c r="H14" i="7"/>
  <c r="K14" i="7" s="1"/>
  <c r="E14" i="7"/>
  <c r="J14" i="7" s="1"/>
  <c r="N13" i="7"/>
  <c r="J13" i="7"/>
  <c r="H13" i="7"/>
  <c r="E13" i="7"/>
  <c r="H11" i="7"/>
  <c r="K11" i="7" s="1"/>
  <c r="E11" i="7"/>
  <c r="N10" i="7"/>
  <c r="H10" i="7"/>
  <c r="O10" i="7" s="1"/>
  <c r="E10" i="7"/>
  <c r="J10" i="7" s="1"/>
  <c r="H9" i="7"/>
  <c r="O9" i="7" s="1"/>
  <c r="E9" i="7"/>
  <c r="J9" i="7" s="1"/>
  <c r="H8" i="7"/>
  <c r="K8" i="7" s="1"/>
  <c r="E8" i="7"/>
  <c r="N8" i="7" s="1"/>
  <c r="H33" i="6"/>
  <c r="O33" i="6" s="1"/>
  <c r="E33" i="6"/>
  <c r="N32" i="6"/>
  <c r="K32" i="6"/>
  <c r="J32" i="6"/>
  <c r="H32" i="6"/>
  <c r="O32" i="6" s="1"/>
  <c r="E32" i="6"/>
  <c r="K31" i="6"/>
  <c r="J31" i="6"/>
  <c r="H31" i="6"/>
  <c r="O31" i="6" s="1"/>
  <c r="E31" i="6"/>
  <c r="N31" i="6" s="1"/>
  <c r="K30" i="6"/>
  <c r="J30" i="6"/>
  <c r="H30" i="6"/>
  <c r="O30" i="6" s="1"/>
  <c r="E30" i="6"/>
  <c r="N30" i="6" s="1"/>
  <c r="H29" i="6"/>
  <c r="O29" i="6" s="1"/>
  <c r="E29" i="6"/>
  <c r="J29" i="6" s="1"/>
  <c r="O28" i="6"/>
  <c r="K28" i="6"/>
  <c r="H28" i="6"/>
  <c r="E28" i="6"/>
  <c r="N28" i="6" s="1"/>
  <c r="O26" i="6"/>
  <c r="H26" i="6"/>
  <c r="K26" i="6" s="1"/>
  <c r="E26" i="6"/>
  <c r="N26" i="6" s="1"/>
  <c r="K25" i="6"/>
  <c r="J25" i="6"/>
  <c r="H25" i="6"/>
  <c r="O25" i="6" s="1"/>
  <c r="E25" i="6"/>
  <c r="N25" i="6" s="1"/>
  <c r="H24" i="6"/>
  <c r="K24" i="6" s="1"/>
  <c r="E24" i="6"/>
  <c r="N24" i="6" s="1"/>
  <c r="H23" i="6"/>
  <c r="E23" i="6"/>
  <c r="K22" i="6"/>
  <c r="J22" i="6"/>
  <c r="H22" i="6"/>
  <c r="O22" i="6" s="1"/>
  <c r="E22" i="6"/>
  <c r="N22" i="6" s="1"/>
  <c r="H19" i="6"/>
  <c r="E19" i="6"/>
  <c r="H18" i="6"/>
  <c r="K18" i="6" s="1"/>
  <c r="E18" i="6"/>
  <c r="N18" i="6" s="1"/>
  <c r="H17" i="6"/>
  <c r="O17" i="6" s="1"/>
  <c r="E17" i="6"/>
  <c r="N16" i="6"/>
  <c r="J16" i="6"/>
  <c r="H16" i="6"/>
  <c r="O16" i="6" s="1"/>
  <c r="E16" i="6"/>
  <c r="K15" i="6"/>
  <c r="J15" i="6"/>
  <c r="H15" i="6"/>
  <c r="O15" i="6" s="1"/>
  <c r="E15" i="6"/>
  <c r="N15" i="6" s="1"/>
  <c r="O14" i="6"/>
  <c r="H14" i="6"/>
  <c r="K14" i="6" s="1"/>
  <c r="E14" i="6"/>
  <c r="N14" i="6" s="1"/>
  <c r="H13" i="6"/>
  <c r="O13" i="6" s="1"/>
  <c r="E13" i="6"/>
  <c r="H11" i="6"/>
  <c r="E11" i="6"/>
  <c r="H10" i="6"/>
  <c r="E10" i="6"/>
  <c r="N9" i="6"/>
  <c r="H9" i="6"/>
  <c r="O9" i="6" s="1"/>
  <c r="E9" i="6"/>
  <c r="J9" i="6" s="1"/>
  <c r="O8" i="6"/>
  <c r="N8" i="6"/>
  <c r="K8" i="6"/>
  <c r="J8" i="6"/>
  <c r="H8" i="6"/>
  <c r="E8" i="6"/>
  <c r="H33" i="5"/>
  <c r="K33" i="5" s="1"/>
  <c r="E33" i="5"/>
  <c r="N33" i="5" s="1"/>
  <c r="O32" i="5"/>
  <c r="N32" i="5"/>
  <c r="H32" i="5"/>
  <c r="K32" i="5" s="1"/>
  <c r="E32" i="5"/>
  <c r="J32" i="5" s="1"/>
  <c r="K31" i="5"/>
  <c r="J31" i="5"/>
  <c r="H31" i="5"/>
  <c r="O31" i="5" s="1"/>
  <c r="E31" i="5"/>
  <c r="N31" i="5" s="1"/>
  <c r="K30" i="5"/>
  <c r="J30" i="5"/>
  <c r="H30" i="5"/>
  <c r="O30" i="5" s="1"/>
  <c r="E30" i="5"/>
  <c r="N30" i="5" s="1"/>
  <c r="K29" i="5"/>
  <c r="J29" i="5"/>
  <c r="H29" i="5"/>
  <c r="O29" i="5" s="1"/>
  <c r="E29" i="5"/>
  <c r="N29" i="5" s="1"/>
  <c r="O28" i="5"/>
  <c r="K28" i="5"/>
  <c r="J28" i="5"/>
  <c r="H28" i="5"/>
  <c r="E28" i="5"/>
  <c r="N28" i="5" s="1"/>
  <c r="H26" i="5"/>
  <c r="O26" i="5" s="1"/>
  <c r="E26" i="5"/>
  <c r="K25" i="5"/>
  <c r="J25" i="5"/>
  <c r="H25" i="5"/>
  <c r="O25" i="5" s="1"/>
  <c r="E25" i="5"/>
  <c r="N25" i="5" s="1"/>
  <c r="K24" i="5"/>
  <c r="J24" i="5"/>
  <c r="H24" i="5"/>
  <c r="O24" i="5" s="1"/>
  <c r="E24" i="5"/>
  <c r="N24" i="5" s="1"/>
  <c r="N23" i="5"/>
  <c r="J23" i="5"/>
  <c r="H23" i="5"/>
  <c r="E23" i="5"/>
  <c r="K22" i="5"/>
  <c r="J22" i="5"/>
  <c r="H22" i="5"/>
  <c r="O22" i="5" s="1"/>
  <c r="E22" i="5"/>
  <c r="N22" i="5" s="1"/>
  <c r="H19" i="5"/>
  <c r="E19" i="5"/>
  <c r="H18" i="5"/>
  <c r="O18" i="5" s="1"/>
  <c r="E18" i="5"/>
  <c r="H17" i="5"/>
  <c r="E17" i="5"/>
  <c r="N17" i="5" s="1"/>
  <c r="O16" i="5"/>
  <c r="K16" i="5"/>
  <c r="J16" i="5"/>
  <c r="H16" i="5"/>
  <c r="E16" i="5"/>
  <c r="N16" i="5" s="1"/>
  <c r="N15" i="5"/>
  <c r="K15" i="5"/>
  <c r="J15" i="5"/>
  <c r="H15" i="5"/>
  <c r="O15" i="5" s="1"/>
  <c r="E15" i="5"/>
  <c r="K14" i="5"/>
  <c r="J14" i="5"/>
  <c r="H14" i="5"/>
  <c r="O14" i="5" s="1"/>
  <c r="E14" i="5"/>
  <c r="N14" i="5" s="1"/>
  <c r="O13" i="5"/>
  <c r="H13" i="5"/>
  <c r="K13" i="5" s="1"/>
  <c r="E13" i="5"/>
  <c r="N13" i="5" s="1"/>
  <c r="H11" i="5"/>
  <c r="E11" i="5"/>
  <c r="N11" i="5" s="1"/>
  <c r="H10" i="5"/>
  <c r="O10" i="5" s="1"/>
  <c r="E10" i="5"/>
  <c r="K9" i="5"/>
  <c r="J9" i="5"/>
  <c r="H9" i="5"/>
  <c r="O9" i="5" s="1"/>
  <c r="E9" i="5"/>
  <c r="N9" i="5" s="1"/>
  <c r="O8" i="5"/>
  <c r="N8" i="5"/>
  <c r="K8" i="5"/>
  <c r="J8" i="5"/>
  <c r="H8" i="5"/>
  <c r="E8" i="5"/>
  <c r="H33" i="4"/>
  <c r="O33" i="4" s="1"/>
  <c r="E33" i="4"/>
  <c r="H32" i="4"/>
  <c r="O32" i="4" s="1"/>
  <c r="E32" i="4"/>
  <c r="N32" i="4" s="1"/>
  <c r="H31" i="4"/>
  <c r="O31" i="4" s="1"/>
  <c r="E31" i="4"/>
  <c r="J31" i="4" s="1"/>
  <c r="K30" i="4"/>
  <c r="J30" i="4"/>
  <c r="H30" i="4"/>
  <c r="O30" i="4" s="1"/>
  <c r="E30" i="4"/>
  <c r="N30" i="4" s="1"/>
  <c r="H29" i="4"/>
  <c r="O29" i="4" s="1"/>
  <c r="E29" i="4"/>
  <c r="O28" i="4"/>
  <c r="H28" i="4"/>
  <c r="K28" i="4" s="1"/>
  <c r="E28" i="4"/>
  <c r="N28" i="4" s="1"/>
  <c r="N26" i="4"/>
  <c r="J26" i="4"/>
  <c r="H26" i="4"/>
  <c r="E26" i="4"/>
  <c r="K25" i="4"/>
  <c r="J25" i="4"/>
  <c r="H25" i="4"/>
  <c r="O25" i="4" s="1"/>
  <c r="E25" i="4"/>
  <c r="N25" i="4" s="1"/>
  <c r="O24" i="4"/>
  <c r="H24" i="4"/>
  <c r="K24" i="4" s="1"/>
  <c r="E24" i="4"/>
  <c r="N24" i="4" s="1"/>
  <c r="H23" i="4"/>
  <c r="K23" i="4" s="1"/>
  <c r="E23" i="4"/>
  <c r="N22" i="4"/>
  <c r="K22" i="4"/>
  <c r="J22" i="4"/>
  <c r="H22" i="4"/>
  <c r="O22" i="4" s="1"/>
  <c r="E22" i="4"/>
  <c r="H19" i="4"/>
  <c r="E19" i="4"/>
  <c r="N18" i="4"/>
  <c r="J18" i="4"/>
  <c r="H18" i="4"/>
  <c r="E18" i="4"/>
  <c r="H17" i="4"/>
  <c r="O17" i="4" s="1"/>
  <c r="E17" i="4"/>
  <c r="H16" i="4"/>
  <c r="K16" i="4" s="1"/>
  <c r="E16" i="4"/>
  <c r="N16" i="4" s="1"/>
  <c r="K15" i="4"/>
  <c r="J15" i="4"/>
  <c r="H15" i="4"/>
  <c r="O15" i="4" s="1"/>
  <c r="E15" i="4"/>
  <c r="N15" i="4" s="1"/>
  <c r="H14" i="4"/>
  <c r="E14" i="4"/>
  <c r="J14" i="4" s="1"/>
  <c r="H13" i="4"/>
  <c r="O13" i="4" s="1"/>
  <c r="E13" i="4"/>
  <c r="H11" i="4"/>
  <c r="O11" i="4" s="1"/>
  <c r="E11" i="4"/>
  <c r="J11" i="4" s="1"/>
  <c r="H10" i="4"/>
  <c r="E10" i="4"/>
  <c r="N10" i="4" s="1"/>
  <c r="H9" i="4"/>
  <c r="O9" i="4" s="1"/>
  <c r="E9" i="4"/>
  <c r="H8" i="4"/>
  <c r="K8" i="4" s="1"/>
  <c r="E8" i="4"/>
  <c r="N8" i="4" s="1"/>
  <c r="H33" i="3"/>
  <c r="E33" i="3"/>
  <c r="H32" i="3"/>
  <c r="O32" i="3" s="1"/>
  <c r="E32" i="3"/>
  <c r="O31" i="3"/>
  <c r="K31" i="3"/>
  <c r="J31" i="3"/>
  <c r="H31" i="3"/>
  <c r="E31" i="3"/>
  <c r="N31" i="3" s="1"/>
  <c r="O30" i="3"/>
  <c r="N30" i="3"/>
  <c r="K30" i="3"/>
  <c r="J30" i="3"/>
  <c r="H30" i="3"/>
  <c r="E30" i="3"/>
  <c r="K29" i="3"/>
  <c r="J29" i="3"/>
  <c r="H29" i="3"/>
  <c r="O29" i="3" s="1"/>
  <c r="E29" i="3"/>
  <c r="N29" i="3" s="1"/>
  <c r="H28" i="3"/>
  <c r="O28" i="3" s="1"/>
  <c r="E28" i="3"/>
  <c r="O26" i="3"/>
  <c r="N26" i="3"/>
  <c r="H26" i="3"/>
  <c r="K26" i="3" s="1"/>
  <c r="E26" i="3"/>
  <c r="J26" i="3" s="1"/>
  <c r="N25" i="3"/>
  <c r="K25" i="3"/>
  <c r="J25" i="3"/>
  <c r="H25" i="3"/>
  <c r="O25" i="3" s="1"/>
  <c r="E25" i="3"/>
  <c r="H24" i="3"/>
  <c r="O24" i="3" s="1"/>
  <c r="E24" i="3"/>
  <c r="K23" i="3"/>
  <c r="J23" i="3"/>
  <c r="H23" i="3"/>
  <c r="O23" i="3" s="1"/>
  <c r="E23" i="3"/>
  <c r="N23" i="3" s="1"/>
  <c r="O22" i="3"/>
  <c r="K22" i="3"/>
  <c r="J22" i="3"/>
  <c r="H22" i="3"/>
  <c r="E22" i="3"/>
  <c r="N22" i="3" s="1"/>
  <c r="H19" i="3"/>
  <c r="E19" i="3"/>
  <c r="O18" i="3"/>
  <c r="N18" i="3"/>
  <c r="K18" i="3"/>
  <c r="H18" i="3"/>
  <c r="E18" i="3"/>
  <c r="J18" i="3" s="1"/>
  <c r="N17" i="3"/>
  <c r="J17" i="3"/>
  <c r="H17" i="3"/>
  <c r="E17" i="3"/>
  <c r="H16" i="3"/>
  <c r="O16" i="3" s="1"/>
  <c r="E16" i="3"/>
  <c r="K15" i="3"/>
  <c r="J15" i="3"/>
  <c r="H15" i="3"/>
  <c r="O15" i="3" s="1"/>
  <c r="E15" i="3"/>
  <c r="N15" i="3" s="1"/>
  <c r="O14" i="3"/>
  <c r="H14" i="3"/>
  <c r="K14" i="3" s="1"/>
  <c r="E14" i="3"/>
  <c r="J14" i="3" s="1"/>
  <c r="N13" i="3"/>
  <c r="J13" i="3"/>
  <c r="H13" i="3"/>
  <c r="E13" i="3"/>
  <c r="O11" i="3"/>
  <c r="H11" i="3"/>
  <c r="K11" i="3" s="1"/>
  <c r="E11" i="3"/>
  <c r="N11" i="3" s="1"/>
  <c r="O10" i="3"/>
  <c r="N10" i="3"/>
  <c r="K10" i="3"/>
  <c r="H10" i="3"/>
  <c r="E10" i="3"/>
  <c r="J10" i="3" s="1"/>
  <c r="H9" i="3"/>
  <c r="E9" i="3"/>
  <c r="H8" i="3"/>
  <c r="O8" i="3" s="1"/>
  <c r="E8" i="3"/>
  <c r="H33" i="2"/>
  <c r="K33" i="2" s="1"/>
  <c r="E33" i="2"/>
  <c r="N32" i="2"/>
  <c r="J32" i="2"/>
  <c r="H32" i="2"/>
  <c r="E32" i="2"/>
  <c r="K31" i="2"/>
  <c r="J31" i="2"/>
  <c r="H31" i="2"/>
  <c r="O31" i="2" s="1"/>
  <c r="E31" i="2"/>
  <c r="N31" i="2" s="1"/>
  <c r="O30" i="2"/>
  <c r="K30" i="2"/>
  <c r="J30" i="2"/>
  <c r="H30" i="2"/>
  <c r="E30" i="2"/>
  <c r="N30" i="2" s="1"/>
  <c r="O29" i="2"/>
  <c r="N29" i="2"/>
  <c r="H29" i="2"/>
  <c r="K29" i="2" s="1"/>
  <c r="E29" i="2"/>
  <c r="J29" i="2" s="1"/>
  <c r="K28" i="2"/>
  <c r="J28" i="2"/>
  <c r="H28" i="2"/>
  <c r="O28" i="2" s="1"/>
  <c r="E28" i="2"/>
  <c r="N28" i="2" s="1"/>
  <c r="H26" i="2"/>
  <c r="K26" i="2" s="1"/>
  <c r="E26" i="2"/>
  <c r="N26" i="2" s="1"/>
  <c r="K25" i="2"/>
  <c r="J25" i="2"/>
  <c r="H25" i="2"/>
  <c r="O25" i="2" s="1"/>
  <c r="E25" i="2"/>
  <c r="N25" i="2" s="1"/>
  <c r="H24" i="2"/>
  <c r="E24" i="2"/>
  <c r="H23" i="2"/>
  <c r="O23" i="2" s="1"/>
  <c r="E23" i="2"/>
  <c r="O22" i="2"/>
  <c r="K22" i="2"/>
  <c r="J22" i="2"/>
  <c r="H22" i="2"/>
  <c r="E22" i="2"/>
  <c r="N22" i="2" s="1"/>
  <c r="H19" i="2"/>
  <c r="E19" i="2"/>
  <c r="H18" i="2"/>
  <c r="K18" i="2" s="1"/>
  <c r="E18" i="2"/>
  <c r="N18" i="2" s="1"/>
  <c r="H17" i="2"/>
  <c r="O17" i="2" s="1"/>
  <c r="E17" i="2"/>
  <c r="J17" i="2" s="1"/>
  <c r="H16" i="2"/>
  <c r="E16" i="2"/>
  <c r="N16" i="2" s="1"/>
  <c r="K15" i="2"/>
  <c r="J15" i="2"/>
  <c r="H15" i="2"/>
  <c r="O15" i="2" s="1"/>
  <c r="E15" i="2"/>
  <c r="N15" i="2" s="1"/>
  <c r="O14" i="2"/>
  <c r="H14" i="2"/>
  <c r="K14" i="2" s="1"/>
  <c r="E14" i="2"/>
  <c r="N14" i="2" s="1"/>
  <c r="H13" i="2"/>
  <c r="K13" i="2" s="1"/>
  <c r="E13" i="2"/>
  <c r="J13" i="2" s="1"/>
  <c r="H11" i="2"/>
  <c r="O11" i="2" s="1"/>
  <c r="E11" i="2"/>
  <c r="H10" i="2"/>
  <c r="K10" i="2" s="1"/>
  <c r="E10" i="2"/>
  <c r="N10" i="2" s="1"/>
  <c r="O9" i="2"/>
  <c r="H9" i="2"/>
  <c r="K9" i="2" s="1"/>
  <c r="E9" i="2"/>
  <c r="J9" i="2" s="1"/>
  <c r="H8" i="2"/>
  <c r="E8" i="2"/>
  <c r="J8" i="2" s="1"/>
  <c r="O33" i="1"/>
  <c r="H33" i="1"/>
  <c r="K33" i="1" s="1"/>
  <c r="E33" i="1"/>
  <c r="N33" i="1" s="1"/>
  <c r="H32" i="1"/>
  <c r="O32" i="1" s="1"/>
  <c r="E32" i="1"/>
  <c r="J32" i="1" s="1"/>
  <c r="N31" i="1"/>
  <c r="H31" i="1"/>
  <c r="E31" i="1"/>
  <c r="J31" i="1" s="1"/>
  <c r="K30" i="1"/>
  <c r="J30" i="1"/>
  <c r="H30" i="1"/>
  <c r="O30" i="1" s="1"/>
  <c r="E30" i="1"/>
  <c r="N30" i="1" s="1"/>
  <c r="H29" i="1"/>
  <c r="K29" i="1" s="1"/>
  <c r="E29" i="1"/>
  <c r="N29" i="1" s="1"/>
  <c r="N28" i="1"/>
  <c r="H28" i="1"/>
  <c r="K28" i="1" s="1"/>
  <c r="E28" i="1"/>
  <c r="J28" i="1" s="1"/>
  <c r="H26" i="1"/>
  <c r="O26" i="1" s="1"/>
  <c r="E26" i="1"/>
  <c r="K25" i="1"/>
  <c r="J25" i="1"/>
  <c r="H25" i="1"/>
  <c r="O25" i="1" s="1"/>
  <c r="E25" i="1"/>
  <c r="N25" i="1" s="1"/>
  <c r="H24" i="1"/>
  <c r="O24" i="1" s="1"/>
  <c r="E24" i="1"/>
  <c r="H23" i="1"/>
  <c r="O23" i="1" s="1"/>
  <c r="E23" i="1"/>
  <c r="N23" i="1" s="1"/>
  <c r="K22" i="1"/>
  <c r="J22" i="1"/>
  <c r="H22" i="1"/>
  <c r="O22" i="1" s="1"/>
  <c r="E22" i="1"/>
  <c r="N22" i="1" s="1"/>
  <c r="H19" i="1"/>
  <c r="E19" i="1"/>
  <c r="H18" i="1"/>
  <c r="E18" i="1"/>
  <c r="H17" i="1"/>
  <c r="K17" i="1" s="1"/>
  <c r="E17" i="1"/>
  <c r="N17" i="1" s="1"/>
  <c r="O16" i="1"/>
  <c r="N16" i="1"/>
  <c r="H16" i="1"/>
  <c r="K16" i="1" s="1"/>
  <c r="E16" i="1"/>
  <c r="J16" i="1" s="1"/>
  <c r="N15" i="1"/>
  <c r="K15" i="1"/>
  <c r="J15" i="1"/>
  <c r="H15" i="1"/>
  <c r="O15" i="1" s="1"/>
  <c r="E15" i="1"/>
  <c r="H14" i="1"/>
  <c r="E14" i="1"/>
  <c r="N14" i="1" s="1"/>
  <c r="H13" i="1"/>
  <c r="K13" i="1" s="1"/>
  <c r="E13" i="1"/>
  <c r="N13" i="1" s="1"/>
  <c r="H11" i="1"/>
  <c r="E11" i="1"/>
  <c r="J11" i="1" s="1"/>
  <c r="H10" i="1"/>
  <c r="E10" i="1"/>
  <c r="N10" i="1" s="1"/>
  <c r="O9" i="1"/>
  <c r="H9" i="1"/>
  <c r="K9" i="1" s="1"/>
  <c r="E9" i="1"/>
  <c r="N8" i="1"/>
  <c r="H8" i="1"/>
  <c r="O8" i="1" s="1"/>
  <c r="E8" i="1"/>
  <c r="J8" i="1" s="1"/>
  <c r="N33" i="3" l="1"/>
  <c r="J33" i="3"/>
  <c r="K17" i="15"/>
  <c r="K13" i="17"/>
  <c r="O9" i="20"/>
  <c r="K9" i="20"/>
  <c r="N32" i="24"/>
  <c r="J32" i="24"/>
  <c r="O17" i="1"/>
  <c r="J31" i="7"/>
  <c r="N10" i="9"/>
  <c r="N17" i="11"/>
  <c r="J17" i="11"/>
  <c r="K24" i="13"/>
  <c r="N28" i="15"/>
  <c r="J28" i="15"/>
  <c r="N14" i="12"/>
  <c r="O13" i="22"/>
  <c r="K13" i="22"/>
  <c r="O8" i="7"/>
  <c r="O33" i="13"/>
  <c r="N13" i="15"/>
  <c r="J13" i="15"/>
  <c r="N11" i="1"/>
  <c r="O18" i="2"/>
  <c r="J11" i="6"/>
  <c r="N11" i="6"/>
  <c r="N23" i="8"/>
  <c r="N8" i="14"/>
  <c r="J8" i="14"/>
  <c r="J17" i="18"/>
  <c r="O28" i="20"/>
  <c r="K9" i="21"/>
  <c r="K33" i="20"/>
  <c r="N13" i="8"/>
  <c r="J13" i="8"/>
  <c r="J23" i="24"/>
  <c r="O18" i="22"/>
  <c r="K18" i="22"/>
  <c r="K32" i="24"/>
  <c r="O32" i="24"/>
  <c r="N8" i="2"/>
  <c r="N14" i="3"/>
  <c r="K17" i="6"/>
  <c r="O31" i="7"/>
  <c r="J18" i="22"/>
  <c r="O28" i="1"/>
  <c r="J33" i="2"/>
  <c r="N33" i="2"/>
  <c r="J26" i="9"/>
  <c r="J32" i="9"/>
  <c r="N32" i="9"/>
  <c r="O17" i="11"/>
  <c r="K17" i="11"/>
  <c r="K24" i="12"/>
  <c r="O24" i="12"/>
  <c r="J24" i="12"/>
  <c r="J17" i="16"/>
  <c r="N32" i="21"/>
  <c r="J32" i="21"/>
  <c r="O11" i="1"/>
  <c r="K11" i="1"/>
  <c r="O33" i="2"/>
  <c r="J13" i="22"/>
  <c r="O11" i="6"/>
  <c r="K11" i="6"/>
  <c r="O11" i="9"/>
  <c r="K11" i="11"/>
  <c r="K16" i="13"/>
  <c r="K8" i="14"/>
  <c r="O8" i="14"/>
  <c r="O13" i="15"/>
  <c r="N33" i="16"/>
  <c r="J33" i="16"/>
  <c r="O16" i="4"/>
  <c r="O13" i="8"/>
  <c r="K13" i="8"/>
  <c r="O14" i="12"/>
  <c r="N9" i="3"/>
  <c r="J9" i="3"/>
  <c r="N29" i="6"/>
  <c r="N9" i="7"/>
  <c r="N13" i="9"/>
  <c r="J13" i="9"/>
  <c r="N13" i="11"/>
  <c r="J13" i="11"/>
  <c r="K10" i="23"/>
  <c r="J8" i="24"/>
  <c r="N8" i="24"/>
  <c r="J13" i="10"/>
  <c r="N13" i="10"/>
  <c r="K23" i="24"/>
  <c r="J10" i="11"/>
  <c r="N10" i="11"/>
  <c r="J9" i="21"/>
  <c r="O13" i="1"/>
  <c r="O17" i="7"/>
  <c r="K17" i="7"/>
  <c r="O13" i="11"/>
  <c r="K13" i="11"/>
  <c r="J11" i="18"/>
  <c r="N11" i="18"/>
  <c r="N11" i="23"/>
  <c r="J11" i="23"/>
  <c r="K8" i="24"/>
  <c r="O8" i="24"/>
  <c r="N24" i="19"/>
  <c r="J24" i="19"/>
  <c r="K26" i="16"/>
  <c r="J18" i="21"/>
  <c r="K23" i="22"/>
  <c r="N13" i="2"/>
  <c r="N14" i="4"/>
  <c r="K17" i="8"/>
  <c r="K28" i="12"/>
  <c r="N18" i="13"/>
  <c r="O17" i="17"/>
  <c r="K17" i="17"/>
  <c r="O32" i="18"/>
  <c r="K18" i="21"/>
  <c r="J28" i="21"/>
  <c r="K9" i="24"/>
  <c r="O13" i="2"/>
  <c r="O23" i="4"/>
  <c r="J11" i="5"/>
  <c r="J10" i="8"/>
  <c r="K26" i="14"/>
  <c r="O26" i="14"/>
  <c r="N32" i="15"/>
  <c r="J32" i="15"/>
  <c r="J17" i="17"/>
  <c r="K28" i="21"/>
  <c r="J18" i="14"/>
  <c r="N32" i="1"/>
  <c r="N24" i="2"/>
  <c r="J24" i="2"/>
  <c r="N31" i="4"/>
  <c r="O24" i="6"/>
  <c r="N18" i="8"/>
  <c r="J18" i="8"/>
  <c r="N24" i="9"/>
  <c r="N9" i="10"/>
  <c r="K10" i="12"/>
  <c r="J11" i="14"/>
  <c r="N14" i="16"/>
  <c r="J14" i="16"/>
  <c r="K24" i="20"/>
  <c r="O23" i="23"/>
  <c r="K23" i="23"/>
  <c r="O24" i="17"/>
  <c r="K24" i="17"/>
  <c r="O24" i="19"/>
  <c r="K24" i="19"/>
  <c r="J24" i="1"/>
  <c r="N24" i="1"/>
  <c r="J23" i="4"/>
  <c r="N23" i="4"/>
  <c r="K17" i="5"/>
  <c r="O17" i="5"/>
  <c r="N11" i="7"/>
  <c r="J11" i="7"/>
  <c r="J24" i="10"/>
  <c r="J32" i="10"/>
  <c r="N23" i="11"/>
  <c r="J23" i="11"/>
  <c r="J17" i="12"/>
  <c r="N17" i="12"/>
  <c r="K18" i="13"/>
  <c r="O28" i="13"/>
  <c r="K28" i="13"/>
  <c r="K32" i="1"/>
  <c r="K31" i="4"/>
  <c r="J24" i="6"/>
  <c r="K10" i="8"/>
  <c r="J24" i="20"/>
  <c r="J11" i="13"/>
  <c r="J8" i="15"/>
  <c r="O14" i="16"/>
  <c r="K14" i="16"/>
  <c r="J11" i="17"/>
  <c r="N11" i="17"/>
  <c r="K18" i="17"/>
  <c r="O26" i="17"/>
  <c r="K26" i="17"/>
  <c r="J16" i="20"/>
  <c r="J23" i="23"/>
  <c r="K11" i="17"/>
  <c r="O11" i="17"/>
  <c r="N28" i="19"/>
  <c r="J28" i="19"/>
  <c r="K16" i="20"/>
  <c r="O13" i="21"/>
  <c r="O11" i="18"/>
  <c r="K11" i="18"/>
  <c r="O28" i="19"/>
  <c r="J23" i="7"/>
  <c r="K29" i="14"/>
  <c r="J17" i="6"/>
  <c r="N17" i="6"/>
  <c r="O8" i="4"/>
  <c r="K10" i="9"/>
  <c r="O31" i="12"/>
  <c r="K31" i="12"/>
  <c r="O26" i="15"/>
  <c r="N11" i="22"/>
  <c r="O26" i="2"/>
  <c r="K8" i="1"/>
  <c r="K11" i="4"/>
  <c r="O14" i="10"/>
  <c r="J28" i="10"/>
  <c r="J18" i="12"/>
  <c r="J33" i="12"/>
  <c r="J17" i="19"/>
  <c r="J11" i="20"/>
  <c r="J32" i="20"/>
  <c r="J24" i="21"/>
  <c r="K9" i="22"/>
  <c r="K33" i="22"/>
  <c r="J26" i="23"/>
  <c r="J28" i="24"/>
  <c r="O10" i="2"/>
  <c r="N17" i="2"/>
  <c r="N11" i="4"/>
  <c r="J14" i="6"/>
  <c r="J28" i="6"/>
  <c r="K8" i="8"/>
  <c r="J23" i="9"/>
  <c r="K28" i="10"/>
  <c r="K13" i="12"/>
  <c r="K18" i="12"/>
  <c r="J26" i="12"/>
  <c r="K33" i="12"/>
  <c r="J23" i="13"/>
  <c r="J16" i="15"/>
  <c r="N29" i="16"/>
  <c r="J11" i="19"/>
  <c r="K11" i="20"/>
  <c r="K32" i="20"/>
  <c r="J17" i="21"/>
  <c r="K24" i="21"/>
  <c r="K26" i="23"/>
  <c r="K28" i="24"/>
  <c r="K18" i="7"/>
  <c r="K9" i="14"/>
  <c r="K24" i="1"/>
  <c r="K17" i="2"/>
  <c r="N18" i="11"/>
  <c r="J13" i="12"/>
  <c r="O33" i="5"/>
  <c r="J31" i="14"/>
  <c r="K32" i="23"/>
  <c r="J13" i="24"/>
  <c r="O10" i="15"/>
  <c r="O17" i="21"/>
  <c r="J29" i="22"/>
  <c r="K32" i="13"/>
  <c r="O11" i="16"/>
  <c r="K14" i="19"/>
  <c r="J8" i="21"/>
  <c r="K32" i="21"/>
  <c r="J17" i="22"/>
  <c r="K17" i="12"/>
  <c r="K32" i="4"/>
  <c r="K11" i="12"/>
  <c r="O9" i="19"/>
  <c r="K16" i="19"/>
  <c r="J31" i="20"/>
  <c r="K17" i="24"/>
  <c r="O29" i="1"/>
  <c r="K11" i="23"/>
  <c r="J17" i="24"/>
  <c r="J23" i="1"/>
  <c r="J16" i="2"/>
  <c r="J10" i="4"/>
  <c r="O11" i="7"/>
  <c r="O13" i="10"/>
  <c r="K26" i="10"/>
  <c r="N9" i="2"/>
  <c r="O18" i="6"/>
  <c r="N33" i="10"/>
  <c r="O13" i="13"/>
  <c r="N14" i="17"/>
  <c r="K31" i="20"/>
  <c r="J16" i="21"/>
  <c r="N26" i="22"/>
  <c r="K18" i="23"/>
  <c r="O32" i="10"/>
  <c r="K32" i="10"/>
  <c r="O26" i="12"/>
  <c r="K26" i="12"/>
  <c r="N11" i="15"/>
  <c r="J11" i="15"/>
  <c r="N8" i="16"/>
  <c r="J8" i="16"/>
  <c r="N33" i="19"/>
  <c r="J33" i="19"/>
  <c r="O14" i="4"/>
  <c r="K14" i="4"/>
  <c r="O9" i="12"/>
  <c r="K9" i="12"/>
  <c r="O13" i="18"/>
  <c r="K13" i="18"/>
  <c r="O10" i="20"/>
  <c r="K10" i="20"/>
  <c r="N31" i="21"/>
  <c r="J31" i="21"/>
  <c r="O16" i="22"/>
  <c r="K16" i="22"/>
  <c r="N32" i="22"/>
  <c r="J32" i="22"/>
  <c r="N33" i="23"/>
  <c r="J33" i="23"/>
  <c r="N10" i="24"/>
  <c r="J10" i="24"/>
  <c r="N18" i="24"/>
  <c r="J18" i="24"/>
  <c r="J10" i="1"/>
  <c r="O14" i="1"/>
  <c r="K14" i="1"/>
  <c r="O18" i="1"/>
  <c r="K18" i="1"/>
  <c r="K23" i="1"/>
  <c r="O31" i="1"/>
  <c r="K31" i="1"/>
  <c r="O8" i="2"/>
  <c r="K8" i="2"/>
  <c r="N8" i="3"/>
  <c r="J8" i="3"/>
  <c r="N16" i="3"/>
  <c r="J16" i="3"/>
  <c r="O33" i="3"/>
  <c r="K33" i="3"/>
  <c r="O23" i="7"/>
  <c r="K23" i="7"/>
  <c r="K17" i="10"/>
  <c r="O10" i="6"/>
  <c r="K10" i="6"/>
  <c r="N9" i="9"/>
  <c r="J9" i="9"/>
  <c r="N17" i="13"/>
  <c r="J17" i="13"/>
  <c r="N13" i="18"/>
  <c r="J13" i="18"/>
  <c r="O17" i="23"/>
  <c r="K17" i="23"/>
  <c r="N18" i="1"/>
  <c r="J18" i="1"/>
  <c r="O16" i="2"/>
  <c r="K16" i="2"/>
  <c r="O23" i="5"/>
  <c r="K23" i="5"/>
  <c r="O33" i="19"/>
  <c r="K33" i="19"/>
  <c r="O14" i="20"/>
  <c r="K14" i="20"/>
  <c r="J14" i="1"/>
  <c r="O26" i="4"/>
  <c r="K26" i="4"/>
  <c r="N18" i="5"/>
  <c r="J18" i="5"/>
  <c r="J33" i="6"/>
  <c r="N33" i="6"/>
  <c r="O16" i="7"/>
  <c r="K16" i="7"/>
  <c r="N14" i="10"/>
  <c r="J14" i="10"/>
  <c r="O18" i="4"/>
  <c r="K18" i="4"/>
  <c r="O29" i="7"/>
  <c r="K29" i="7"/>
  <c r="N18" i="20"/>
  <c r="J18" i="20"/>
  <c r="N16" i="22"/>
  <c r="J16" i="22"/>
  <c r="O28" i="22"/>
  <c r="K28" i="22"/>
  <c r="O10" i="1"/>
  <c r="K10" i="1"/>
  <c r="N10" i="5"/>
  <c r="J10" i="5"/>
  <c r="O9" i="9"/>
  <c r="K9" i="9"/>
  <c r="N29" i="9"/>
  <c r="J29" i="9"/>
  <c r="O23" i="11"/>
  <c r="K23" i="11"/>
  <c r="N29" i="13"/>
  <c r="J29" i="13"/>
  <c r="N24" i="3"/>
  <c r="J24" i="3"/>
  <c r="O11" i="5"/>
  <c r="K11" i="5"/>
  <c r="J13" i="6"/>
  <c r="N13" i="6"/>
  <c r="N23" i="6"/>
  <c r="J23" i="6"/>
  <c r="K10" i="7"/>
  <c r="N9" i="8"/>
  <c r="J9" i="8"/>
  <c r="N16" i="8"/>
  <c r="J16" i="8"/>
  <c r="K23" i="8"/>
  <c r="N14" i="20"/>
  <c r="J14" i="20"/>
  <c r="O24" i="2"/>
  <c r="K24" i="2"/>
  <c r="N11" i="21"/>
  <c r="J11" i="21"/>
  <c r="N11" i="2"/>
  <c r="J11" i="2"/>
  <c r="O32" i="2"/>
  <c r="K32" i="2"/>
  <c r="O9" i="3"/>
  <c r="K9" i="3"/>
  <c r="O13" i="3"/>
  <c r="K13" i="3"/>
  <c r="O17" i="3"/>
  <c r="K17" i="3"/>
  <c r="N28" i="3"/>
  <c r="J28" i="3"/>
  <c r="N17" i="4"/>
  <c r="J17" i="4"/>
  <c r="O23" i="6"/>
  <c r="K23" i="6"/>
  <c r="N32" i="7"/>
  <c r="J32" i="7"/>
  <c r="O9" i="8"/>
  <c r="K9" i="8"/>
  <c r="O16" i="8"/>
  <c r="K16" i="8"/>
  <c r="O33" i="8"/>
  <c r="K33" i="8"/>
  <c r="O33" i="7"/>
  <c r="K33" i="7"/>
  <c r="N32" i="12"/>
  <c r="J32" i="12"/>
  <c r="N10" i="20"/>
  <c r="J10" i="20"/>
  <c r="O13" i="9"/>
  <c r="K13" i="9"/>
  <c r="N32" i="11"/>
  <c r="J32" i="11"/>
  <c r="O9" i="13"/>
  <c r="K9" i="13"/>
  <c r="O23" i="13"/>
  <c r="K23" i="13"/>
  <c r="N9" i="1"/>
  <c r="J9" i="1"/>
  <c r="N26" i="1"/>
  <c r="J26" i="1"/>
  <c r="N23" i="2"/>
  <c r="J23" i="2"/>
  <c r="N9" i="4"/>
  <c r="J9" i="4"/>
  <c r="N13" i="4"/>
  <c r="J13" i="4"/>
  <c r="J26" i="7"/>
  <c r="N26" i="7"/>
  <c r="J16" i="9"/>
  <c r="N16" i="9"/>
  <c r="O10" i="4"/>
  <c r="K10" i="4"/>
  <c r="O18" i="20"/>
  <c r="K18" i="20"/>
  <c r="N32" i="3"/>
  <c r="J32" i="3"/>
  <c r="N29" i="4"/>
  <c r="J29" i="4"/>
  <c r="N33" i="4"/>
  <c r="J33" i="4"/>
  <c r="N26" i="5"/>
  <c r="J26" i="5"/>
  <c r="N10" i="6"/>
  <c r="J10" i="6"/>
  <c r="O13" i="7"/>
  <c r="K13" i="7"/>
  <c r="O26" i="7"/>
  <c r="K26" i="7"/>
  <c r="O26" i="8"/>
  <c r="K26" i="8"/>
  <c r="O16" i="9"/>
  <c r="K16" i="9"/>
  <c r="K29" i="13"/>
  <c r="O29" i="13"/>
  <c r="N14" i="14"/>
  <c r="J14" i="14"/>
  <c r="K13" i="6"/>
  <c r="K33" i="6"/>
  <c r="K10" i="11"/>
  <c r="O33" i="11"/>
  <c r="K33" i="11"/>
  <c r="K11" i="2"/>
  <c r="K23" i="2"/>
  <c r="K8" i="3"/>
  <c r="K16" i="3"/>
  <c r="K24" i="3"/>
  <c r="K28" i="3"/>
  <c r="K32" i="3"/>
  <c r="K9" i="4"/>
  <c r="K13" i="4"/>
  <c r="K17" i="4"/>
  <c r="K29" i="4"/>
  <c r="K33" i="4"/>
  <c r="K10" i="5"/>
  <c r="K18" i="5"/>
  <c r="K26" i="5"/>
  <c r="J33" i="5"/>
  <c r="K16" i="6"/>
  <c r="J26" i="6"/>
  <c r="K9" i="7"/>
  <c r="J28" i="7"/>
  <c r="K32" i="7"/>
  <c r="J32" i="8"/>
  <c r="J18" i="9"/>
  <c r="N33" i="9"/>
  <c r="J33" i="9"/>
  <c r="K9" i="10"/>
  <c r="N18" i="10"/>
  <c r="J18" i="10"/>
  <c r="K24" i="10"/>
  <c r="N26" i="10"/>
  <c r="J26" i="10"/>
  <c r="K29" i="10"/>
  <c r="N29" i="12"/>
  <c r="J29" i="12"/>
  <c r="N14" i="13"/>
  <c r="J14" i="13"/>
  <c r="J33" i="1"/>
  <c r="J10" i="2"/>
  <c r="J14" i="2"/>
  <c r="J18" i="2"/>
  <c r="J26" i="2"/>
  <c r="J11" i="3"/>
  <c r="J8" i="4"/>
  <c r="J16" i="4"/>
  <c r="J24" i="4"/>
  <c r="J28" i="4"/>
  <c r="J32" i="4"/>
  <c r="J13" i="5"/>
  <c r="J17" i="5"/>
  <c r="K9" i="6"/>
  <c r="K29" i="6"/>
  <c r="J8" i="7"/>
  <c r="K28" i="7"/>
  <c r="J8" i="8"/>
  <c r="J28" i="8"/>
  <c r="K32" i="8"/>
  <c r="K8" i="9"/>
  <c r="K18" i="9"/>
  <c r="J11" i="10"/>
  <c r="K16" i="10"/>
  <c r="J26" i="11"/>
  <c r="N26" i="11"/>
  <c r="K23" i="12"/>
  <c r="O29" i="12"/>
  <c r="K29" i="12"/>
  <c r="N26" i="13"/>
  <c r="J26" i="13"/>
  <c r="N17" i="14"/>
  <c r="J17" i="14"/>
  <c r="K26" i="1"/>
  <c r="J18" i="6"/>
  <c r="N18" i="7"/>
  <c r="K28" i="8"/>
  <c r="N8" i="9"/>
  <c r="O11" i="10"/>
  <c r="J31" i="10"/>
  <c r="O26" i="11"/>
  <c r="K26" i="11"/>
  <c r="N16" i="12"/>
  <c r="J16" i="12"/>
  <c r="O26" i="13"/>
  <c r="K26" i="13"/>
  <c r="J13" i="1"/>
  <c r="J17" i="1"/>
  <c r="J29" i="1"/>
  <c r="N11" i="8"/>
  <c r="J17" i="9"/>
  <c r="N10" i="10"/>
  <c r="J10" i="10"/>
  <c r="O31" i="10"/>
  <c r="N9" i="12"/>
  <c r="J9" i="12"/>
  <c r="O16" i="12"/>
  <c r="K16" i="12"/>
  <c r="N9" i="14"/>
  <c r="J9" i="14"/>
  <c r="O24" i="15"/>
  <c r="K24" i="15"/>
  <c r="O32" i="15"/>
  <c r="K32" i="15"/>
  <c r="N16" i="16"/>
  <c r="J16" i="16"/>
  <c r="O29" i="16"/>
  <c r="K29" i="16"/>
  <c r="O33" i="16"/>
  <c r="K33" i="16"/>
  <c r="O17" i="18"/>
  <c r="K17" i="18"/>
  <c r="O31" i="14"/>
  <c r="K31" i="14"/>
  <c r="O28" i="15"/>
  <c r="K28" i="15"/>
  <c r="O9" i="16"/>
  <c r="K9" i="16"/>
  <c r="N13" i="19"/>
  <c r="J13" i="19"/>
  <c r="K32" i="11"/>
  <c r="K22" i="12"/>
  <c r="K32" i="12"/>
  <c r="K8" i="13"/>
  <c r="K11" i="13"/>
  <c r="K14" i="13"/>
  <c r="O17" i="13"/>
  <c r="K31" i="13"/>
  <c r="O14" i="14"/>
  <c r="N26" i="14"/>
  <c r="J26" i="14"/>
  <c r="O8" i="15"/>
  <c r="K8" i="15"/>
  <c r="O13" i="16"/>
  <c r="K13" i="16"/>
  <c r="N16" i="17"/>
  <c r="J16" i="17"/>
  <c r="K17" i="19"/>
  <c r="O17" i="19"/>
  <c r="J11" i="11"/>
  <c r="K18" i="11"/>
  <c r="J8" i="12"/>
  <c r="J28" i="12"/>
  <c r="N8" i="13"/>
  <c r="J33" i="13"/>
  <c r="K11" i="14"/>
  <c r="N13" i="14"/>
  <c r="J13" i="14"/>
  <c r="K16" i="14"/>
  <c r="K24" i="14"/>
  <c r="O17" i="16"/>
  <c r="K17" i="16"/>
  <c r="N24" i="16"/>
  <c r="J24" i="16"/>
  <c r="N9" i="17"/>
  <c r="J9" i="17"/>
  <c r="O16" i="17"/>
  <c r="K16" i="17"/>
  <c r="N23" i="19"/>
  <c r="J23" i="19"/>
  <c r="N28" i="13"/>
  <c r="O9" i="17"/>
  <c r="K9" i="17"/>
  <c r="N10" i="19"/>
  <c r="J10" i="19"/>
  <c r="O23" i="19"/>
  <c r="K23" i="19"/>
  <c r="N11" i="12"/>
  <c r="N31" i="12"/>
  <c r="K10" i="13"/>
  <c r="J13" i="13"/>
  <c r="N16" i="13"/>
  <c r="N32" i="13"/>
  <c r="J32" i="13"/>
  <c r="O18" i="14"/>
  <c r="K28" i="14"/>
  <c r="O16" i="15"/>
  <c r="K16" i="15"/>
  <c r="N31" i="15"/>
  <c r="J31" i="15"/>
  <c r="N28" i="16"/>
  <c r="J28" i="16"/>
  <c r="N32" i="16"/>
  <c r="J32" i="16"/>
  <c r="N26" i="17"/>
  <c r="J26" i="17"/>
  <c r="O33" i="17"/>
  <c r="K33" i="17"/>
  <c r="O10" i="19"/>
  <c r="K10" i="19"/>
  <c r="N16" i="19"/>
  <c r="J16" i="19"/>
  <c r="O11" i="21"/>
  <c r="K11" i="21"/>
  <c r="O31" i="21"/>
  <c r="K31" i="21"/>
  <c r="N8" i="22"/>
  <c r="J8" i="22"/>
  <c r="O32" i="22"/>
  <c r="K32" i="22"/>
  <c r="O33" i="23"/>
  <c r="K33" i="23"/>
  <c r="O10" i="24"/>
  <c r="K10" i="24"/>
  <c r="N14" i="24"/>
  <c r="J14" i="24"/>
  <c r="O18" i="24"/>
  <c r="K18" i="24"/>
  <c r="N30" i="24"/>
  <c r="J30" i="24"/>
  <c r="O8" i="22"/>
  <c r="K8" i="22"/>
  <c r="O14" i="24"/>
  <c r="K14" i="24"/>
  <c r="N22" i="24"/>
  <c r="J22" i="24"/>
  <c r="N26" i="24"/>
  <c r="J26" i="24"/>
  <c r="O30" i="24"/>
  <c r="K30" i="24"/>
  <c r="K11" i="15"/>
  <c r="K31" i="15"/>
  <c r="K8" i="16"/>
  <c r="K16" i="16"/>
  <c r="K24" i="16"/>
  <c r="K28" i="16"/>
  <c r="K32" i="16"/>
  <c r="J32" i="17"/>
  <c r="J33" i="18"/>
  <c r="J26" i="19"/>
  <c r="O22" i="24"/>
  <c r="K22" i="24"/>
  <c r="O26" i="24"/>
  <c r="K26" i="24"/>
  <c r="J29" i="14"/>
  <c r="J33" i="14"/>
  <c r="J10" i="15"/>
  <c r="J18" i="15"/>
  <c r="J26" i="15"/>
  <c r="J30" i="15"/>
  <c r="J11" i="16"/>
  <c r="J31" i="16"/>
  <c r="J8" i="17"/>
  <c r="J18" i="17"/>
  <c r="K32" i="17"/>
  <c r="K33" i="18"/>
  <c r="J9" i="19"/>
  <c r="O13" i="19"/>
  <c r="K26" i="19"/>
  <c r="J29" i="19"/>
  <c r="N26" i="20"/>
  <c r="J26" i="20"/>
  <c r="K8" i="17"/>
  <c r="N32" i="19"/>
  <c r="O26" i="20"/>
  <c r="K26" i="20"/>
  <c r="N23" i="21"/>
  <c r="J23" i="21"/>
  <c r="N24" i="22"/>
  <c r="J24" i="22"/>
  <c r="N13" i="23"/>
  <c r="J13" i="23"/>
  <c r="O29" i="19"/>
  <c r="O23" i="21"/>
  <c r="K23" i="21"/>
  <c r="O24" i="22"/>
  <c r="K24" i="22"/>
  <c r="N28" i="22"/>
  <c r="J28" i="22"/>
  <c r="O13" i="23"/>
  <c r="K13" i="23"/>
  <c r="N17" i="23"/>
  <c r="J17" i="23"/>
  <c r="J9" i="20"/>
  <c r="J13" i="20"/>
  <c r="J17" i="20"/>
  <c r="J29" i="20"/>
  <c r="J33" i="20"/>
  <c r="J26" i="21"/>
  <c r="J32" i="23"/>
  <c r="J29" i="24"/>
  <c r="J33" i="24"/>
  <c r="K29" i="24"/>
  <c r="K33" i="24"/>
</calcChain>
</file>

<file path=xl/sharedStrings.xml><?xml version="1.0" encoding="utf-8"?>
<sst xmlns="http://schemas.openxmlformats.org/spreadsheetml/2006/main" count="2304" uniqueCount="71">
  <si>
    <t/>
  </si>
  <si>
    <t/>
  </si>
  <si>
    <t>Free State: Mangaung (MAN)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</si>
  <si>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</si>
  <si>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</si>
  <si>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</si>
  <si>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</si>
  <si>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</si>
  <si>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</si>
  <si>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</si>
  <si>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</si>
  <si>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</si>
  <si>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</si>
  <si>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</si>
  <si>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</si>
  <si>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</si>
  <si>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</si>
  <si>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</si>
  <si>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</si>
  <si>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</si>
  <si>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</si>
  <si>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</si>
  <si>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</si>
  <si>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</si>
  <si>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</si>
  <si>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</si>
  <si>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</si>
  <si>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</si>
  <si>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</si>
  <si>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</si>
  <si>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</si>
  <si>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</si>
  <si>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</si>
  <si>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</si>
  <si>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</si>
  <si>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</si>
  <si>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</si>
  <si>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</si>
  <si>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</si>
  <si>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</si>
  <si>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</si>
  <si>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</si>
  <si>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</si>
  <si>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</si>
  <si>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</si>
  <si>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</si>
  <si>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Free State: Letsemeng (FS161)</t>
  </si>
  <si>
    <t>Free State: Kopanong (FS162)</t>
  </si>
  <si>
    <t>Free State: Mohokare (FS163)</t>
  </si>
  <si>
    <t>Free State: Xhariep (DC16)</t>
  </si>
  <si>
    <t>Free State: Masilonyana (FS181)</t>
  </si>
  <si>
    <t>Free State: Tokologo (FS182)</t>
  </si>
  <si>
    <t>Free State: Tswelopele (FS183)</t>
  </si>
  <si>
    <t>Free State: Matjhabeng (FS184)</t>
  </si>
  <si>
    <t>Free State: Nala (FS185)</t>
  </si>
  <si>
    <t>Free State: Lejweleputswa (DC18)</t>
  </si>
  <si>
    <t>Free State: Setsoto (FS191)</t>
  </si>
  <si>
    <t>Free State: Dihlabeng (FS192)</t>
  </si>
  <si>
    <t>Free State: Nketoana (FS193)</t>
  </si>
  <si>
    <t>Free State: Maluti-a-Phofung (FS194)</t>
  </si>
  <si>
    <t>Free State: Phumelela (FS195)</t>
  </si>
  <si>
    <t>Free State: Mantsopa (FS196)</t>
  </si>
  <si>
    <t>Free State: Thabo Mofutsanyana (DC19)</t>
  </si>
  <si>
    <t>Free State: Moqhaka (FS201)</t>
  </si>
  <si>
    <t>Free State: Ngwathe (FS203)</t>
  </si>
  <si>
    <t>Free State: Metsimaholo (FS204)</t>
  </si>
  <si>
    <t>Free State: Mafube (FS205)</t>
  </si>
  <si>
    <t>Free State: Fezile Dabi (DC20)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</si>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</sst>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69</v>
      </c>
      <c r="D6" s="7" t="s">
        <v>70</v>
      </c>
      <c r="E6" s="8" t="s">
        <v>4</v>
      </c>
      <c r="F6" s="9" t="s">
        <v>69</v>
      </c>
      <c r="G6" s="10" t="s">
        <v>70</v>
      </c>
      <c r="H6" s="11" t="s">
        <v>4</v>
      </c>
      <c r="I6" s="12" t="s">
        <v>70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3603955790</v>
      </c>
      <c r="D8" s="58">
        <v>4267547111</v>
      </c>
      <c r="E8" s="59">
        <f>$D8       -$C8</f>
        <v>663591321</v>
      </c>
      <c r="F8" s="57">
        <v>3800173794</v>
      </c>
      <c r="G8" s="58">
        <v>4457195883</v>
      </c>
      <c r="H8" s="59">
        <f>$G8       -$F8</f>
        <v>657022089</v>
      </c>
      <c r="I8" s="59">
        <v>4637205192</v>
      </c>
      <c r="J8" s="27">
        <f>IF(($C8       =0),0,(($E8       /$C8       )*100))</f>
        <v>18.412859637215472</v>
      </c>
      <c r="K8" s="28">
        <f>IF(($F8       =0),0,(($H8       /$F8       )*100))</f>
        <v>17.289264244634175</v>
      </c>
      <c r="L8" s="78">
        <v>1731308089</v>
      </c>
      <c r="M8" s="79">
        <v>1577151691</v>
      </c>
      <c r="N8" s="29">
        <f>IF(($L8       =0),0,(($E8       /$L8       )*100))</f>
        <v>38.32889854880127</v>
      </c>
      <c r="O8" s="28">
        <f>IF(($M8       =0),0,(($H8       /$M8       )*100))</f>
        <v>41.658775928104433</v>
      </c>
      <c r="Q8" s="30"/>
    </row>
    <row r="9" spans="1:17" ht="13" x14ac:dyDescent="0.3">
      <c r="A9" s="1" t="s">
        <v>16</v>
      </c>
      <c r="B9" s="26" t="s">
        <v>19</v>
      </c>
      <c r="C9" s="57">
        <v>15278278283</v>
      </c>
      <c r="D9" s="58">
        <v>15072287679</v>
      </c>
      <c r="E9" s="59">
        <f>$D9       -$C9</f>
        <v>-205990604</v>
      </c>
      <c r="F9" s="57">
        <v>16086825604</v>
      </c>
      <c r="G9" s="58">
        <v>16446556629</v>
      </c>
      <c r="H9" s="59">
        <f>$G9       -$F9</f>
        <v>359731025</v>
      </c>
      <c r="I9" s="59">
        <v>17533443721</v>
      </c>
      <c r="J9" s="27">
        <f>IF(($C9       =0),0,(($E9       /$C9       )*100))</f>
        <v>-1.348257965880906</v>
      </c>
      <c r="K9" s="28">
        <f>IF(($F9       =0),0,(($H9       /$F9       )*100))</f>
        <v>2.2361840294368123</v>
      </c>
      <c r="L9" s="78">
        <v>1731308089</v>
      </c>
      <c r="M9" s="79">
        <v>1577151691</v>
      </c>
      <c r="N9" s="29">
        <f>IF(($L9       =0),0,(($E9       /$L9       )*100))</f>
        <v>-11.897975022976977</v>
      </c>
      <c r="O9" s="28">
        <f>IF(($M9       =0),0,(($H9       /$M9       )*100))</f>
        <v>22.80890462552216</v>
      </c>
      <c r="Q9" s="30"/>
    </row>
    <row r="10" spans="1:17" ht="13" x14ac:dyDescent="0.3">
      <c r="A10" s="1" t="s">
        <v>16</v>
      </c>
      <c r="B10" s="26" t="s">
        <v>20</v>
      </c>
      <c r="C10" s="57">
        <v>10018027771</v>
      </c>
      <c r="D10" s="58">
        <v>11291735143</v>
      </c>
      <c r="E10" s="59">
        <f t="shared" ref="E10:E33" si="0">$D10      -$C10</f>
        <v>1273707372</v>
      </c>
      <c r="F10" s="57">
        <v>10527273007</v>
      </c>
      <c r="G10" s="58">
        <v>11087671584</v>
      </c>
      <c r="H10" s="59">
        <f t="shared" ref="H10:H33" si="1">$G10      -$F10</f>
        <v>560398577</v>
      </c>
      <c r="I10" s="59">
        <v>11389098735</v>
      </c>
      <c r="J10" s="27">
        <f t="shared" ref="J10:J33" si="2">IF(($C10      =0),0,(($E10      /$C10      )*100))</f>
        <v>12.714152936240646</v>
      </c>
      <c r="K10" s="28">
        <f t="shared" ref="K10:K33" si="3">IF(($F10      =0),0,(($H10      /$F10      )*100))</f>
        <v>5.323302403455946</v>
      </c>
      <c r="L10" s="78">
        <v>1731308089</v>
      </c>
      <c r="M10" s="79">
        <v>1577151691</v>
      </c>
      <c r="N10" s="29">
        <f t="shared" ref="N10:N33" si="4">IF(($L10      =0),0,(($E10      /$L10      )*100))</f>
        <v>73.569076474175716</v>
      </c>
      <c r="O10" s="28">
        <f t="shared" ref="O10:O33" si="5">IF(($M10      =0),0,(($H10      /$M10      )*100))</f>
        <v>35.532319446373407</v>
      </c>
      <c r="Q10" s="30"/>
    </row>
    <row r="11" spans="1:17" ht="14" x14ac:dyDescent="0.3">
      <c r="A11" s="4" t="s">
        <v>16</v>
      </c>
      <c r="B11" s="31" t="s">
        <v>21</v>
      </c>
      <c r="C11" s="60">
        <v>28900261844</v>
      </c>
      <c r="D11" s="61">
        <v>30631569933</v>
      </c>
      <c r="E11" s="62">
        <f t="shared" si="0"/>
        <v>1731308089</v>
      </c>
      <c r="F11" s="60">
        <v>30414272405</v>
      </c>
      <c r="G11" s="61">
        <v>31991424096</v>
      </c>
      <c r="H11" s="62">
        <f t="shared" si="1"/>
        <v>1577151691</v>
      </c>
      <c r="I11" s="62">
        <v>33559747648</v>
      </c>
      <c r="J11" s="32">
        <f t="shared" si="2"/>
        <v>5.9906311518746254</v>
      </c>
      <c r="K11" s="33">
        <f t="shared" si="3"/>
        <v>5.1855644284317046</v>
      </c>
      <c r="L11" s="80">
        <v>1731308089</v>
      </c>
      <c r="M11" s="81">
        <v>1577151691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8146693011</v>
      </c>
      <c r="D13" s="58">
        <v>8215823413</v>
      </c>
      <c r="E13" s="59">
        <f t="shared" si="0"/>
        <v>69130402</v>
      </c>
      <c r="F13" s="57">
        <v>8435828264</v>
      </c>
      <c r="G13" s="58">
        <v>8471735162</v>
      </c>
      <c r="H13" s="59">
        <f t="shared" si="1"/>
        <v>35906898</v>
      </c>
      <c r="I13" s="59">
        <v>8829552718</v>
      </c>
      <c r="J13" s="27">
        <f t="shared" si="2"/>
        <v>0.84857011190500597</v>
      </c>
      <c r="K13" s="28">
        <f t="shared" si="3"/>
        <v>0.42564756982112978</v>
      </c>
      <c r="L13" s="78">
        <v>2859386310</v>
      </c>
      <c r="M13" s="79">
        <v>2760154336</v>
      </c>
      <c r="N13" s="29">
        <f t="shared" si="4"/>
        <v>2.4176656983435021</v>
      </c>
      <c r="O13" s="28">
        <f t="shared" si="5"/>
        <v>1.3009018202958922</v>
      </c>
      <c r="Q13" s="30"/>
    </row>
    <row r="14" spans="1:17" ht="13" x14ac:dyDescent="0.3">
      <c r="A14" s="1" t="s">
        <v>16</v>
      </c>
      <c r="B14" s="26" t="s">
        <v>24</v>
      </c>
      <c r="C14" s="57">
        <v>3119453132</v>
      </c>
      <c r="D14" s="58">
        <v>3952654391</v>
      </c>
      <c r="E14" s="59">
        <f t="shared" si="0"/>
        <v>833201259</v>
      </c>
      <c r="F14" s="57">
        <v>3080971333</v>
      </c>
      <c r="G14" s="58">
        <v>3863039028</v>
      </c>
      <c r="H14" s="59">
        <f t="shared" si="1"/>
        <v>782067695</v>
      </c>
      <c r="I14" s="59">
        <v>3914065562</v>
      </c>
      <c r="J14" s="27">
        <f t="shared" si="2"/>
        <v>26.709850212296761</v>
      </c>
      <c r="K14" s="28">
        <f t="shared" si="3"/>
        <v>25.383803043648768</v>
      </c>
      <c r="L14" s="78">
        <v>2859386310</v>
      </c>
      <c r="M14" s="79">
        <v>2760154336</v>
      </c>
      <c r="N14" s="29">
        <f t="shared" si="4"/>
        <v>29.13916374594379</v>
      </c>
      <c r="O14" s="28">
        <f t="shared" si="5"/>
        <v>28.334201635020456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2859386310</v>
      </c>
      <c r="M15" s="79">
        <v>2760154336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6669985579</v>
      </c>
      <c r="D16" s="58">
        <v>7393638657</v>
      </c>
      <c r="E16" s="59">
        <f t="shared" si="0"/>
        <v>723653078</v>
      </c>
      <c r="F16" s="57">
        <v>7010247374</v>
      </c>
      <c r="G16" s="58">
        <v>7658654351</v>
      </c>
      <c r="H16" s="59">
        <f t="shared" si="1"/>
        <v>648406977</v>
      </c>
      <c r="I16" s="59">
        <v>8117211937</v>
      </c>
      <c r="J16" s="27">
        <f t="shared" si="2"/>
        <v>10.84939494139797</v>
      </c>
      <c r="K16" s="28">
        <f t="shared" si="3"/>
        <v>9.2494164956981173</v>
      </c>
      <c r="L16" s="78">
        <v>2859386310</v>
      </c>
      <c r="M16" s="79">
        <v>2760154336</v>
      </c>
      <c r="N16" s="29">
        <f t="shared" si="4"/>
        <v>25.307985684522631</v>
      </c>
      <c r="O16" s="28">
        <f t="shared" si="5"/>
        <v>23.491692784819694</v>
      </c>
      <c r="Q16" s="30"/>
    </row>
    <row r="17" spans="1:17" ht="13" x14ac:dyDescent="0.3">
      <c r="A17" s="1" t="s">
        <v>16</v>
      </c>
      <c r="B17" s="26" t="s">
        <v>26</v>
      </c>
      <c r="C17" s="57">
        <v>9784336076</v>
      </c>
      <c r="D17" s="58">
        <v>11017737647</v>
      </c>
      <c r="E17" s="59">
        <f t="shared" si="0"/>
        <v>1233401571</v>
      </c>
      <c r="F17" s="57">
        <v>10018389526</v>
      </c>
      <c r="G17" s="58">
        <v>11312162292</v>
      </c>
      <c r="H17" s="59">
        <f t="shared" si="1"/>
        <v>1293772766</v>
      </c>
      <c r="I17" s="59">
        <v>11810487546</v>
      </c>
      <c r="J17" s="39">
        <f t="shared" si="2"/>
        <v>12.605879044010058</v>
      </c>
      <c r="K17" s="28">
        <f t="shared" si="3"/>
        <v>12.913979463888536</v>
      </c>
      <c r="L17" s="82">
        <v>2859386310</v>
      </c>
      <c r="M17" s="79">
        <v>2760154336</v>
      </c>
      <c r="N17" s="29">
        <f t="shared" si="4"/>
        <v>43.13518487119007</v>
      </c>
      <c r="O17" s="28">
        <f t="shared" si="5"/>
        <v>46.873203759863955</v>
      </c>
      <c r="Q17" s="30"/>
    </row>
    <row r="18" spans="1:17" ht="14" x14ac:dyDescent="0.3">
      <c r="A18" s="1" t="s">
        <v>16</v>
      </c>
      <c r="B18" s="31" t="s">
        <v>27</v>
      </c>
      <c r="C18" s="60">
        <v>27720467798</v>
      </c>
      <c r="D18" s="61">
        <v>30579854108</v>
      </c>
      <c r="E18" s="62">
        <f t="shared" si="0"/>
        <v>2859386310</v>
      </c>
      <c r="F18" s="60">
        <v>28545436497</v>
      </c>
      <c r="G18" s="61">
        <v>31305590833</v>
      </c>
      <c r="H18" s="62">
        <f t="shared" si="1"/>
        <v>2760154336</v>
      </c>
      <c r="I18" s="62">
        <v>32671317763</v>
      </c>
      <c r="J18" s="40">
        <f t="shared" si="2"/>
        <v>10.315072353166785</v>
      </c>
      <c r="K18" s="33">
        <f t="shared" si="3"/>
        <v>9.6693365900713406</v>
      </c>
      <c r="L18" s="83">
        <v>2859386310</v>
      </c>
      <c r="M18" s="81">
        <v>2760154336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1179794046</v>
      </c>
      <c r="D19" s="67">
        <v>51715825</v>
      </c>
      <c r="E19" s="68">
        <f t="shared" si="0"/>
        <v>-1128078221</v>
      </c>
      <c r="F19" s="69">
        <v>1868835908</v>
      </c>
      <c r="G19" s="70">
        <v>685833263</v>
      </c>
      <c r="H19" s="71">
        <f t="shared" si="1"/>
        <v>-1183002645</v>
      </c>
      <c r="I19" s="71">
        <v>888429885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5565012</v>
      </c>
      <c r="D22" s="58">
        <v>20638120</v>
      </c>
      <c r="E22" s="59">
        <f t="shared" si="0"/>
        <v>15073108</v>
      </c>
      <c r="F22" s="57">
        <v>5843280</v>
      </c>
      <c r="G22" s="58">
        <v>23026330</v>
      </c>
      <c r="H22" s="59">
        <f t="shared" si="1"/>
        <v>17183050</v>
      </c>
      <c r="I22" s="59">
        <v>25690910</v>
      </c>
      <c r="J22" s="27">
        <f t="shared" si="2"/>
        <v>270.8549056138603</v>
      </c>
      <c r="K22" s="28">
        <f t="shared" si="3"/>
        <v>294.06514834134254</v>
      </c>
      <c r="L22" s="78">
        <v>-27138736</v>
      </c>
      <c r="M22" s="79">
        <v>-378522288</v>
      </c>
      <c r="N22" s="29">
        <f t="shared" si="4"/>
        <v>-55.540936025907762</v>
      </c>
      <c r="O22" s="28">
        <f t="shared" si="5"/>
        <v>-4.5395081200608196</v>
      </c>
      <c r="Q22" s="30"/>
    </row>
    <row r="23" spans="1:17" ht="13" x14ac:dyDescent="0.3">
      <c r="A23" s="4" t="s">
        <v>16</v>
      </c>
      <c r="B23" s="26" t="s">
        <v>31</v>
      </c>
      <c r="C23" s="57">
        <v>433160387</v>
      </c>
      <c r="D23" s="58">
        <v>558918475</v>
      </c>
      <c r="E23" s="59">
        <f t="shared" si="0"/>
        <v>125758088</v>
      </c>
      <c r="F23" s="57">
        <v>426682267</v>
      </c>
      <c r="G23" s="58">
        <v>410857250</v>
      </c>
      <c r="H23" s="59">
        <f t="shared" si="1"/>
        <v>-15825017</v>
      </c>
      <c r="I23" s="59">
        <v>379727477</v>
      </c>
      <c r="J23" s="27">
        <f t="shared" si="2"/>
        <v>29.032684376099237</v>
      </c>
      <c r="K23" s="28">
        <f t="shared" si="3"/>
        <v>-3.7088527515487302</v>
      </c>
      <c r="L23" s="78">
        <v>-27138736</v>
      </c>
      <c r="M23" s="79">
        <v>-378522288</v>
      </c>
      <c r="N23" s="29">
        <f t="shared" si="4"/>
        <v>-463.38962875794954</v>
      </c>
      <c r="O23" s="28">
        <f t="shared" si="5"/>
        <v>4.1807358514117405</v>
      </c>
      <c r="Q23" s="30"/>
    </row>
    <row r="24" spans="1:17" ht="13" x14ac:dyDescent="0.3">
      <c r="A24" s="4" t="s">
        <v>16</v>
      </c>
      <c r="B24" s="26" t="s">
        <v>32</v>
      </c>
      <c r="C24" s="57">
        <v>2931441124</v>
      </c>
      <c r="D24" s="58">
        <v>2763471192</v>
      </c>
      <c r="E24" s="59">
        <f t="shared" si="0"/>
        <v>-167969932</v>
      </c>
      <c r="F24" s="57">
        <v>3204711025</v>
      </c>
      <c r="G24" s="58">
        <v>2824830704</v>
      </c>
      <c r="H24" s="59">
        <f t="shared" si="1"/>
        <v>-379880321</v>
      </c>
      <c r="I24" s="59">
        <v>2926419500</v>
      </c>
      <c r="J24" s="27">
        <f t="shared" si="2"/>
        <v>-5.7299439045462472</v>
      </c>
      <c r="K24" s="28">
        <f t="shared" si="3"/>
        <v>-11.853808909338401</v>
      </c>
      <c r="L24" s="78">
        <v>-27138736</v>
      </c>
      <c r="M24" s="79">
        <v>-378522288</v>
      </c>
      <c r="N24" s="29">
        <f t="shared" si="4"/>
        <v>618.93056478385733</v>
      </c>
      <c r="O24" s="28">
        <f t="shared" si="5"/>
        <v>100.35877226864909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-27138736</v>
      </c>
      <c r="M25" s="79">
        <v>-378522288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3370166523</v>
      </c>
      <c r="D26" s="61">
        <v>3343027787</v>
      </c>
      <c r="E26" s="62">
        <f t="shared" si="0"/>
        <v>-27138736</v>
      </c>
      <c r="F26" s="60">
        <v>3637236572</v>
      </c>
      <c r="G26" s="61">
        <v>3258714284</v>
      </c>
      <c r="H26" s="62">
        <f t="shared" si="1"/>
        <v>-378522288</v>
      </c>
      <c r="I26" s="62">
        <v>3331837887</v>
      </c>
      <c r="J26" s="40">
        <f t="shared" si="2"/>
        <v>-0.80526394808058577</v>
      </c>
      <c r="K26" s="33">
        <f t="shared" si="3"/>
        <v>-10.406864676164375</v>
      </c>
      <c r="L26" s="83">
        <v>-27138736</v>
      </c>
      <c r="M26" s="81">
        <v>-378522288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970820653</v>
      </c>
      <c r="D28" s="58">
        <v>1128585976</v>
      </c>
      <c r="E28" s="59">
        <f t="shared" si="0"/>
        <v>157765323</v>
      </c>
      <c r="F28" s="57">
        <v>1029805090</v>
      </c>
      <c r="G28" s="58">
        <v>954835197</v>
      </c>
      <c r="H28" s="59">
        <f t="shared" si="1"/>
        <v>-74969893</v>
      </c>
      <c r="I28" s="59">
        <v>1041818884</v>
      </c>
      <c r="J28" s="27">
        <f t="shared" si="2"/>
        <v>16.250717628686459</v>
      </c>
      <c r="K28" s="28">
        <f t="shared" si="3"/>
        <v>-7.280008006175227</v>
      </c>
      <c r="L28" s="78">
        <v>-1173826</v>
      </c>
      <c r="M28" s="79">
        <v>-353442099</v>
      </c>
      <c r="N28" s="29">
        <f t="shared" si="4"/>
        <v>-13440.264826303048</v>
      </c>
      <c r="O28" s="28">
        <f t="shared" si="5"/>
        <v>21.211364806884536</v>
      </c>
      <c r="Q28" s="30"/>
    </row>
    <row r="29" spans="1:17" ht="13" x14ac:dyDescent="0.3">
      <c r="A29" s="4" t="s">
        <v>16</v>
      </c>
      <c r="B29" s="26" t="s">
        <v>36</v>
      </c>
      <c r="C29" s="57">
        <v>388215321</v>
      </c>
      <c r="D29" s="58">
        <v>377783423</v>
      </c>
      <c r="E29" s="59">
        <f t="shared" si="0"/>
        <v>-10431898</v>
      </c>
      <c r="F29" s="57">
        <v>395905661</v>
      </c>
      <c r="G29" s="58">
        <v>362289851</v>
      </c>
      <c r="H29" s="59">
        <f t="shared" si="1"/>
        <v>-33615810</v>
      </c>
      <c r="I29" s="59">
        <v>364130312</v>
      </c>
      <c r="J29" s="27">
        <f t="shared" si="2"/>
        <v>-2.6871422727801098</v>
      </c>
      <c r="K29" s="28">
        <f t="shared" si="3"/>
        <v>-8.4908636858314583</v>
      </c>
      <c r="L29" s="78">
        <v>-1173826</v>
      </c>
      <c r="M29" s="79">
        <v>-353442099</v>
      </c>
      <c r="N29" s="29">
        <f t="shared" si="4"/>
        <v>888.7090590939373</v>
      </c>
      <c r="O29" s="28">
        <f t="shared" si="5"/>
        <v>9.5109807504849613</v>
      </c>
      <c r="Q29" s="30"/>
    </row>
    <row r="30" spans="1:17" ht="13" x14ac:dyDescent="0.3">
      <c r="A30" s="4" t="s">
        <v>16</v>
      </c>
      <c r="B30" s="26" t="s">
        <v>37</v>
      </c>
      <c r="C30" s="57">
        <v>1000000</v>
      </c>
      <c r="D30" s="58">
        <v>0</v>
      </c>
      <c r="E30" s="59">
        <f t="shared" si="0"/>
        <v>-1000000</v>
      </c>
      <c r="F30" s="57">
        <v>1000000</v>
      </c>
      <c r="G30" s="58">
        <v>0</v>
      </c>
      <c r="H30" s="59">
        <f t="shared" si="1"/>
        <v>-1000000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-1173826</v>
      </c>
      <c r="M30" s="79">
        <v>-353442099</v>
      </c>
      <c r="N30" s="29">
        <f t="shared" si="4"/>
        <v>85.191501977294763</v>
      </c>
      <c r="O30" s="28">
        <f t="shared" si="5"/>
        <v>0.28293177378397133</v>
      </c>
      <c r="Q30" s="30"/>
    </row>
    <row r="31" spans="1:17" ht="13" x14ac:dyDescent="0.3">
      <c r="A31" s="4" t="s">
        <v>16</v>
      </c>
      <c r="B31" s="26" t="s">
        <v>38</v>
      </c>
      <c r="C31" s="57">
        <v>582583807</v>
      </c>
      <c r="D31" s="58">
        <v>498861546</v>
      </c>
      <c r="E31" s="59">
        <f t="shared" si="0"/>
        <v>-83722261</v>
      </c>
      <c r="F31" s="57">
        <v>621283752</v>
      </c>
      <c r="G31" s="58">
        <v>697024309</v>
      </c>
      <c r="H31" s="59">
        <f t="shared" si="1"/>
        <v>75740557</v>
      </c>
      <c r="I31" s="59">
        <v>673035174</v>
      </c>
      <c r="J31" s="27">
        <f t="shared" si="2"/>
        <v>-14.370852741535261</v>
      </c>
      <c r="K31" s="28">
        <f t="shared" si="3"/>
        <v>12.190976628019076</v>
      </c>
      <c r="L31" s="78">
        <v>-1173826</v>
      </c>
      <c r="M31" s="79">
        <v>-353442099</v>
      </c>
      <c r="N31" s="29">
        <f t="shared" si="4"/>
        <v>7132.4251635250876</v>
      </c>
      <c r="O31" s="28">
        <f t="shared" si="5"/>
        <v>-21.429410139395983</v>
      </c>
      <c r="Q31" s="30"/>
    </row>
    <row r="32" spans="1:17" ht="13" x14ac:dyDescent="0.3">
      <c r="A32" s="4" t="s">
        <v>16</v>
      </c>
      <c r="B32" s="26" t="s">
        <v>39</v>
      </c>
      <c r="C32" s="57">
        <v>1429196742</v>
      </c>
      <c r="D32" s="58">
        <v>1365411752</v>
      </c>
      <c r="E32" s="59">
        <f t="shared" si="0"/>
        <v>-63784990</v>
      </c>
      <c r="F32" s="57">
        <v>1590392069</v>
      </c>
      <c r="G32" s="58">
        <v>1270795116</v>
      </c>
      <c r="H32" s="59">
        <f t="shared" si="1"/>
        <v>-319596953</v>
      </c>
      <c r="I32" s="59">
        <v>1280020348</v>
      </c>
      <c r="J32" s="27">
        <f t="shared" si="2"/>
        <v>-4.4629957601736541</v>
      </c>
      <c r="K32" s="28">
        <f t="shared" si="3"/>
        <v>-20.095482065686785</v>
      </c>
      <c r="L32" s="78">
        <v>-1173826</v>
      </c>
      <c r="M32" s="79">
        <v>-353442099</v>
      </c>
      <c r="N32" s="29">
        <f t="shared" si="4"/>
        <v>5433.9391017067264</v>
      </c>
      <c r="O32" s="28">
        <f t="shared" si="5"/>
        <v>90.424132808242518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3371816523</v>
      </c>
      <c r="D33" s="76">
        <v>3370642697</v>
      </c>
      <c r="E33" s="77">
        <f t="shared" si="0"/>
        <v>-1173826</v>
      </c>
      <c r="F33" s="75">
        <v>3638386572</v>
      </c>
      <c r="G33" s="76">
        <v>3284944473</v>
      </c>
      <c r="H33" s="77">
        <f t="shared" si="1"/>
        <v>-353442099</v>
      </c>
      <c r="I33" s="77">
        <v>3359004718</v>
      </c>
      <c r="J33" s="53">
        <f t="shared" si="2"/>
        <v>-3.4812866951479733E-2</v>
      </c>
      <c r="K33" s="54">
        <f t="shared" si="3"/>
        <v>-9.7142536123014249</v>
      </c>
      <c r="L33" s="90">
        <v>-1173826</v>
      </c>
      <c r="M33" s="91">
        <v>-353442099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1771490984</v>
      </c>
      <c r="D8" s="58">
        <v>1744099865</v>
      </c>
      <c r="E8" s="59">
        <f>$D8       -$C8</f>
        <v>-27391119</v>
      </c>
      <c r="F8" s="57">
        <v>1893723859</v>
      </c>
      <c r="G8" s="58">
        <v>1840810200</v>
      </c>
      <c r="H8" s="59">
        <f>$G8       -$F8</f>
        <v>-52913659</v>
      </c>
      <c r="I8" s="59">
        <v>1905698759</v>
      </c>
      <c r="J8" s="27">
        <f>IF(($C8       =0),0,(($E8       /$C8       )*100))</f>
        <v>-1.5462183690120321</v>
      </c>
      <c r="K8" s="28">
        <f>IF(($F8       =0),0,(($H8       /$F8       )*100))</f>
        <v>-2.7941591773544845</v>
      </c>
      <c r="L8" s="78">
        <v>346050487</v>
      </c>
      <c r="M8" s="79">
        <v>302714657</v>
      </c>
      <c r="N8" s="29">
        <f>IF(($L8       =0),0,(($E8       /$L8       )*100))</f>
        <v>-7.9153534033315776</v>
      </c>
      <c r="O8" s="28">
        <f>IF(($M8       =0),0,(($H8       /$M8       )*100))</f>
        <v>-17.47971489864133</v>
      </c>
      <c r="Q8" s="30"/>
    </row>
    <row r="9" spans="1:17" ht="13" x14ac:dyDescent="0.3">
      <c r="A9" s="1" t="s">
        <v>16</v>
      </c>
      <c r="B9" s="26" t="s">
        <v>19</v>
      </c>
      <c r="C9" s="57">
        <v>6732159498</v>
      </c>
      <c r="D9" s="58">
        <v>6854443470</v>
      </c>
      <c r="E9" s="59">
        <f>$D9       -$C9</f>
        <v>122283972</v>
      </c>
      <c r="F9" s="57">
        <v>7146529161</v>
      </c>
      <c r="G9" s="58">
        <v>7309736011</v>
      </c>
      <c r="H9" s="59">
        <f>$G9       -$F9</f>
        <v>163206850</v>
      </c>
      <c r="I9" s="59">
        <v>7855736949</v>
      </c>
      <c r="J9" s="27">
        <f>IF(($C9       =0),0,(($E9       /$C9       )*100))</f>
        <v>1.8164152533273803</v>
      </c>
      <c r="K9" s="28">
        <f>IF(($F9       =0),0,(($H9       /$F9       )*100))</f>
        <v>2.2837218784560696</v>
      </c>
      <c r="L9" s="78">
        <v>346050487</v>
      </c>
      <c r="M9" s="79">
        <v>302714657</v>
      </c>
      <c r="N9" s="29">
        <f>IF(($L9       =0),0,(($E9       /$L9       )*100))</f>
        <v>35.337032194380349</v>
      </c>
      <c r="O9" s="28">
        <f>IF(($M9       =0),0,(($H9       /$M9       )*100))</f>
        <v>53.914419479199516</v>
      </c>
      <c r="Q9" s="30"/>
    </row>
    <row r="10" spans="1:17" ht="13" x14ac:dyDescent="0.3">
      <c r="A10" s="1" t="s">
        <v>16</v>
      </c>
      <c r="B10" s="26" t="s">
        <v>20</v>
      </c>
      <c r="C10" s="57">
        <v>2790885899</v>
      </c>
      <c r="D10" s="58">
        <v>3042043533</v>
      </c>
      <c r="E10" s="59">
        <f t="shared" ref="E10:E33" si="0">$D10      -$C10</f>
        <v>251157634</v>
      </c>
      <c r="F10" s="57">
        <v>2904664774</v>
      </c>
      <c r="G10" s="58">
        <v>3097086240</v>
      </c>
      <c r="H10" s="59">
        <f t="shared" ref="H10:H33" si="1">$G10      -$F10</f>
        <v>192421466</v>
      </c>
      <c r="I10" s="59">
        <v>3113680813</v>
      </c>
      <c r="J10" s="27">
        <f t="shared" ref="J10:J33" si="2">IF(($C10      =0),0,(($E10      /$C10      )*100))</f>
        <v>8.9992082474597801</v>
      </c>
      <c r="K10" s="28">
        <f t="shared" ref="K10:K33" si="3">IF(($F10      =0),0,(($H10      /$F10      )*100))</f>
        <v>6.6245670661340146</v>
      </c>
      <c r="L10" s="78">
        <v>346050487</v>
      </c>
      <c r="M10" s="79">
        <v>302714657</v>
      </c>
      <c r="N10" s="29">
        <f t="shared" ref="N10:N33" si="4">IF(($L10      =0),0,(($E10      /$L10      )*100))</f>
        <v>72.578321208951223</v>
      </c>
      <c r="O10" s="28">
        <f t="shared" ref="O10:O33" si="5">IF(($M10      =0),0,(($H10      /$M10      )*100))</f>
        <v>63.565295419441817</v>
      </c>
      <c r="Q10" s="30"/>
    </row>
    <row r="11" spans="1:17" ht="14" x14ac:dyDescent="0.3">
      <c r="A11" s="4" t="s">
        <v>16</v>
      </c>
      <c r="B11" s="31" t="s">
        <v>21</v>
      </c>
      <c r="C11" s="60">
        <v>11294536381</v>
      </c>
      <c r="D11" s="61">
        <v>11640586868</v>
      </c>
      <c r="E11" s="62">
        <f t="shared" si="0"/>
        <v>346050487</v>
      </c>
      <c r="F11" s="60">
        <v>11944917794</v>
      </c>
      <c r="G11" s="61">
        <v>12247632451</v>
      </c>
      <c r="H11" s="62">
        <f t="shared" si="1"/>
        <v>302714657</v>
      </c>
      <c r="I11" s="62">
        <v>12875116521</v>
      </c>
      <c r="J11" s="32">
        <f t="shared" si="2"/>
        <v>3.0638750925813674</v>
      </c>
      <c r="K11" s="33">
        <f t="shared" si="3"/>
        <v>2.5342548372501592</v>
      </c>
      <c r="L11" s="80">
        <v>346050487</v>
      </c>
      <c r="M11" s="81">
        <v>302714657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2589841331</v>
      </c>
      <c r="D13" s="58">
        <v>2655657789</v>
      </c>
      <c r="E13" s="59">
        <f t="shared" si="0"/>
        <v>65816458</v>
      </c>
      <c r="F13" s="57">
        <v>2708212771</v>
      </c>
      <c r="G13" s="58">
        <v>2725232010</v>
      </c>
      <c r="H13" s="59">
        <f t="shared" si="1"/>
        <v>17019239</v>
      </c>
      <c r="I13" s="59">
        <v>2835079111</v>
      </c>
      <c r="J13" s="27">
        <f t="shared" si="2"/>
        <v>2.5413316720289845</v>
      </c>
      <c r="K13" s="28">
        <f t="shared" si="3"/>
        <v>0.62843064556244943</v>
      </c>
      <c r="L13" s="78">
        <v>1455087320</v>
      </c>
      <c r="M13" s="79">
        <v>1732264919</v>
      </c>
      <c r="N13" s="29">
        <f t="shared" si="4"/>
        <v>4.523196449818558</v>
      </c>
      <c r="O13" s="28">
        <f t="shared" si="5"/>
        <v>0.98248476969820808</v>
      </c>
      <c r="Q13" s="30"/>
    </row>
    <row r="14" spans="1:17" ht="13" x14ac:dyDescent="0.3">
      <c r="A14" s="1" t="s">
        <v>16</v>
      </c>
      <c r="B14" s="26" t="s">
        <v>24</v>
      </c>
      <c r="C14" s="57">
        <v>1772170324</v>
      </c>
      <c r="D14" s="58">
        <v>2245155175</v>
      </c>
      <c r="E14" s="59">
        <f t="shared" si="0"/>
        <v>472984851</v>
      </c>
      <c r="F14" s="57">
        <v>1643117986</v>
      </c>
      <c r="G14" s="58">
        <v>2287519950</v>
      </c>
      <c r="H14" s="59">
        <f t="shared" si="1"/>
        <v>644401964</v>
      </c>
      <c r="I14" s="59">
        <v>2318366788</v>
      </c>
      <c r="J14" s="27">
        <f t="shared" si="2"/>
        <v>26.689581954651892</v>
      </c>
      <c r="K14" s="28">
        <f t="shared" si="3"/>
        <v>39.218240533580286</v>
      </c>
      <c r="L14" s="78">
        <v>1455087320</v>
      </c>
      <c r="M14" s="79">
        <v>1732264919</v>
      </c>
      <c r="N14" s="29">
        <f t="shared" si="4"/>
        <v>32.505599114148012</v>
      </c>
      <c r="O14" s="28">
        <f t="shared" si="5"/>
        <v>37.1999661790761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1455087320</v>
      </c>
      <c r="M15" s="79">
        <v>1732264919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2687373036</v>
      </c>
      <c r="D16" s="58">
        <v>2974984862</v>
      </c>
      <c r="E16" s="59">
        <f t="shared" si="0"/>
        <v>287611826</v>
      </c>
      <c r="F16" s="57">
        <v>2808304822</v>
      </c>
      <c r="G16" s="58">
        <v>3134444051</v>
      </c>
      <c r="H16" s="59">
        <f t="shared" si="1"/>
        <v>326139229</v>
      </c>
      <c r="I16" s="59">
        <v>3328466138</v>
      </c>
      <c r="J16" s="27">
        <f t="shared" si="2"/>
        <v>10.702340990519636</v>
      </c>
      <c r="K16" s="28">
        <f t="shared" si="3"/>
        <v>11.61338421830335</v>
      </c>
      <c r="L16" s="78">
        <v>1455087320</v>
      </c>
      <c r="M16" s="79">
        <v>1732264919</v>
      </c>
      <c r="N16" s="29">
        <f t="shared" si="4"/>
        <v>19.765949578888502</v>
      </c>
      <c r="O16" s="28">
        <f t="shared" si="5"/>
        <v>18.827329782114003</v>
      </c>
      <c r="Q16" s="30"/>
    </row>
    <row r="17" spans="1:17" ht="13" x14ac:dyDescent="0.3">
      <c r="A17" s="1" t="s">
        <v>16</v>
      </c>
      <c r="B17" s="26" t="s">
        <v>26</v>
      </c>
      <c r="C17" s="57">
        <v>2770414728</v>
      </c>
      <c r="D17" s="58">
        <v>3399088913</v>
      </c>
      <c r="E17" s="59">
        <f t="shared" si="0"/>
        <v>628674185</v>
      </c>
      <c r="F17" s="57">
        <v>2783407259</v>
      </c>
      <c r="G17" s="58">
        <v>3528111746</v>
      </c>
      <c r="H17" s="59">
        <f t="shared" si="1"/>
        <v>744704487</v>
      </c>
      <c r="I17" s="59">
        <v>3701293070</v>
      </c>
      <c r="J17" s="39">
        <f t="shared" si="2"/>
        <v>22.692421414242496</v>
      </c>
      <c r="K17" s="28">
        <f t="shared" si="3"/>
        <v>26.755139212633633</v>
      </c>
      <c r="L17" s="82">
        <v>1455087320</v>
      </c>
      <c r="M17" s="79">
        <v>1732264919</v>
      </c>
      <c r="N17" s="29">
        <f t="shared" si="4"/>
        <v>43.205254857144929</v>
      </c>
      <c r="O17" s="28">
        <f t="shared" si="5"/>
        <v>42.990219269111691</v>
      </c>
      <c r="Q17" s="30"/>
    </row>
    <row r="18" spans="1:17" ht="14" x14ac:dyDescent="0.3">
      <c r="A18" s="1" t="s">
        <v>16</v>
      </c>
      <c r="B18" s="31" t="s">
        <v>27</v>
      </c>
      <c r="C18" s="60">
        <v>9819799419</v>
      </c>
      <c r="D18" s="61">
        <v>11274886739</v>
      </c>
      <c r="E18" s="62">
        <f t="shared" si="0"/>
        <v>1455087320</v>
      </c>
      <c r="F18" s="60">
        <v>9943042838</v>
      </c>
      <c r="G18" s="61">
        <v>11675307757</v>
      </c>
      <c r="H18" s="62">
        <f t="shared" si="1"/>
        <v>1732264919</v>
      </c>
      <c r="I18" s="62">
        <v>12183205107</v>
      </c>
      <c r="J18" s="40">
        <f t="shared" si="2"/>
        <v>14.817892483471715</v>
      </c>
      <c r="K18" s="33">
        <f t="shared" si="3"/>
        <v>17.421879269992541</v>
      </c>
      <c r="L18" s="83">
        <v>1455087320</v>
      </c>
      <c r="M18" s="81">
        <v>1732264919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1474736962</v>
      </c>
      <c r="D19" s="67">
        <v>365700129</v>
      </c>
      <c r="E19" s="68">
        <f t="shared" si="0"/>
        <v>-1109036833</v>
      </c>
      <c r="F19" s="69">
        <v>2001874956</v>
      </c>
      <c r="G19" s="70">
        <v>572324694</v>
      </c>
      <c r="H19" s="71">
        <f t="shared" si="1"/>
        <v>-1429550262</v>
      </c>
      <c r="I19" s="71">
        <v>691911414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-6005110</v>
      </c>
      <c r="M22" s="79">
        <v>-70029436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317665081</v>
      </c>
      <c r="D23" s="58">
        <v>328718703</v>
      </c>
      <c r="E23" s="59">
        <f t="shared" si="0"/>
        <v>11053622</v>
      </c>
      <c r="F23" s="57">
        <v>306966242</v>
      </c>
      <c r="G23" s="58">
        <v>291249400</v>
      </c>
      <c r="H23" s="59">
        <f t="shared" si="1"/>
        <v>-15716842</v>
      </c>
      <c r="I23" s="59">
        <v>258246370</v>
      </c>
      <c r="J23" s="27">
        <f t="shared" si="2"/>
        <v>3.4796465400614802</v>
      </c>
      <c r="K23" s="28">
        <f t="shared" si="3"/>
        <v>-5.1200555141174124</v>
      </c>
      <c r="L23" s="78">
        <v>-6005110</v>
      </c>
      <c r="M23" s="79">
        <v>-70029436</v>
      </c>
      <c r="N23" s="29">
        <f t="shared" si="4"/>
        <v>-184.07026682275597</v>
      </c>
      <c r="O23" s="28">
        <f t="shared" si="5"/>
        <v>22.443193744984612</v>
      </c>
      <c r="Q23" s="30"/>
    </row>
    <row r="24" spans="1:17" ht="13" x14ac:dyDescent="0.3">
      <c r="A24" s="4" t="s">
        <v>16</v>
      </c>
      <c r="B24" s="26" t="s">
        <v>32</v>
      </c>
      <c r="C24" s="57">
        <v>1032327493</v>
      </c>
      <c r="D24" s="58">
        <v>1015268761</v>
      </c>
      <c r="E24" s="59">
        <f t="shared" si="0"/>
        <v>-17058732</v>
      </c>
      <c r="F24" s="57">
        <v>1081629792</v>
      </c>
      <c r="G24" s="58">
        <v>1027317198</v>
      </c>
      <c r="H24" s="59">
        <f t="shared" si="1"/>
        <v>-54312594</v>
      </c>
      <c r="I24" s="59">
        <v>1069799116</v>
      </c>
      <c r="J24" s="27">
        <f t="shared" si="2"/>
        <v>-1.6524535203868682</v>
      </c>
      <c r="K24" s="28">
        <f t="shared" si="3"/>
        <v>-5.0213663123657746</v>
      </c>
      <c r="L24" s="78">
        <v>-6005110</v>
      </c>
      <c r="M24" s="79">
        <v>-70029436</v>
      </c>
      <c r="N24" s="29">
        <f t="shared" si="4"/>
        <v>284.07026682275591</v>
      </c>
      <c r="O24" s="28">
        <f t="shared" si="5"/>
        <v>77.556806255015388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-6005110</v>
      </c>
      <c r="M25" s="79">
        <v>-70029436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1349992574</v>
      </c>
      <c r="D26" s="61">
        <v>1343987464</v>
      </c>
      <c r="E26" s="62">
        <f t="shared" si="0"/>
        <v>-6005110</v>
      </c>
      <c r="F26" s="60">
        <v>1388596034</v>
      </c>
      <c r="G26" s="61">
        <v>1318566598</v>
      </c>
      <c r="H26" s="62">
        <f t="shared" si="1"/>
        <v>-70029436</v>
      </c>
      <c r="I26" s="62">
        <v>1328045486</v>
      </c>
      <c r="J26" s="40">
        <f t="shared" si="2"/>
        <v>-0.44482540983221736</v>
      </c>
      <c r="K26" s="33">
        <f t="shared" si="3"/>
        <v>-5.0431827749264624</v>
      </c>
      <c r="L26" s="83">
        <v>-6005110</v>
      </c>
      <c r="M26" s="81">
        <v>-70029436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240047107</v>
      </c>
      <c r="D28" s="58">
        <v>251928646</v>
      </c>
      <c r="E28" s="59">
        <f t="shared" si="0"/>
        <v>11881539</v>
      </c>
      <c r="F28" s="57">
        <v>190856971</v>
      </c>
      <c r="G28" s="58">
        <v>211288694</v>
      </c>
      <c r="H28" s="59">
        <f t="shared" si="1"/>
        <v>20431723</v>
      </c>
      <c r="I28" s="59">
        <v>229087114</v>
      </c>
      <c r="J28" s="27">
        <f t="shared" si="2"/>
        <v>4.949669732949542</v>
      </c>
      <c r="K28" s="28">
        <f t="shared" si="3"/>
        <v>10.70525372636245</v>
      </c>
      <c r="L28" s="78">
        <v>-6005110</v>
      </c>
      <c r="M28" s="79">
        <v>-70029436</v>
      </c>
      <c r="N28" s="29">
        <f t="shared" si="4"/>
        <v>-197.85714166767968</v>
      </c>
      <c r="O28" s="28">
        <f t="shared" si="5"/>
        <v>-29.175906828665592</v>
      </c>
      <c r="Q28" s="30"/>
    </row>
    <row r="29" spans="1:17" ht="13" x14ac:dyDescent="0.3">
      <c r="A29" s="4" t="s">
        <v>16</v>
      </c>
      <c r="B29" s="26" t="s">
        <v>36</v>
      </c>
      <c r="C29" s="57">
        <v>230126901</v>
      </c>
      <c r="D29" s="58">
        <v>241860000</v>
      </c>
      <c r="E29" s="59">
        <f t="shared" si="0"/>
        <v>11733099</v>
      </c>
      <c r="F29" s="57">
        <v>240750612</v>
      </c>
      <c r="G29" s="58">
        <v>260587200</v>
      </c>
      <c r="H29" s="59">
        <f t="shared" si="1"/>
        <v>19836588</v>
      </c>
      <c r="I29" s="59">
        <v>253447995</v>
      </c>
      <c r="J29" s="27">
        <f t="shared" si="2"/>
        <v>5.0985343082510814</v>
      </c>
      <c r="K29" s="28">
        <f t="shared" si="3"/>
        <v>8.2394756279996493</v>
      </c>
      <c r="L29" s="78">
        <v>-6005110</v>
      </c>
      <c r="M29" s="79">
        <v>-70029436</v>
      </c>
      <c r="N29" s="29">
        <f t="shared" si="4"/>
        <v>-195.38524689805848</v>
      </c>
      <c r="O29" s="28">
        <f t="shared" si="5"/>
        <v>-28.326071339486443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-6005110</v>
      </c>
      <c r="M30" s="79">
        <v>-70029436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162317540</v>
      </c>
      <c r="D31" s="58">
        <v>190355788</v>
      </c>
      <c r="E31" s="59">
        <f t="shared" si="0"/>
        <v>28038248</v>
      </c>
      <c r="F31" s="57">
        <v>178180163</v>
      </c>
      <c r="G31" s="58">
        <v>207808548</v>
      </c>
      <c r="H31" s="59">
        <f t="shared" si="1"/>
        <v>29628385</v>
      </c>
      <c r="I31" s="59">
        <v>222283675</v>
      </c>
      <c r="J31" s="27">
        <f t="shared" si="2"/>
        <v>17.273701905536516</v>
      </c>
      <c r="K31" s="28">
        <f t="shared" si="3"/>
        <v>16.628329720407763</v>
      </c>
      <c r="L31" s="78">
        <v>-6005110</v>
      </c>
      <c r="M31" s="79">
        <v>-70029436</v>
      </c>
      <c r="N31" s="29">
        <f t="shared" si="4"/>
        <v>-466.9064846439116</v>
      </c>
      <c r="O31" s="28">
        <f t="shared" si="5"/>
        <v>-42.308472968424304</v>
      </c>
      <c r="Q31" s="30"/>
    </row>
    <row r="32" spans="1:17" ht="13" x14ac:dyDescent="0.3">
      <c r="A32" s="4" t="s">
        <v>16</v>
      </c>
      <c r="B32" s="26" t="s">
        <v>39</v>
      </c>
      <c r="C32" s="57">
        <v>717501026</v>
      </c>
      <c r="D32" s="58">
        <v>659843030</v>
      </c>
      <c r="E32" s="59">
        <f t="shared" si="0"/>
        <v>-57657996</v>
      </c>
      <c r="F32" s="57">
        <v>778808288</v>
      </c>
      <c r="G32" s="58">
        <v>638882156</v>
      </c>
      <c r="H32" s="59">
        <f t="shared" si="1"/>
        <v>-139926132</v>
      </c>
      <c r="I32" s="59">
        <v>623226702</v>
      </c>
      <c r="J32" s="27">
        <f t="shared" si="2"/>
        <v>-8.035946139539039</v>
      </c>
      <c r="K32" s="28">
        <f t="shared" si="3"/>
        <v>-17.966697858253916</v>
      </c>
      <c r="L32" s="78">
        <v>-6005110</v>
      </c>
      <c r="M32" s="79">
        <v>-70029436</v>
      </c>
      <c r="N32" s="29">
        <f t="shared" si="4"/>
        <v>960.14887320964965</v>
      </c>
      <c r="O32" s="28">
        <f t="shared" si="5"/>
        <v>199.81045113657635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1349992574</v>
      </c>
      <c r="D33" s="76">
        <v>1343987464</v>
      </c>
      <c r="E33" s="77">
        <f t="shared" si="0"/>
        <v>-6005110</v>
      </c>
      <c r="F33" s="75">
        <v>1388596034</v>
      </c>
      <c r="G33" s="76">
        <v>1318566598</v>
      </c>
      <c r="H33" s="77">
        <f t="shared" si="1"/>
        <v>-70029436</v>
      </c>
      <c r="I33" s="77">
        <v>1328045486</v>
      </c>
      <c r="J33" s="53">
        <f t="shared" si="2"/>
        <v>-0.44482540983221736</v>
      </c>
      <c r="K33" s="54">
        <f t="shared" si="3"/>
        <v>-5.0431827749264624</v>
      </c>
      <c r="L33" s="90">
        <v>-6005110</v>
      </c>
      <c r="M33" s="91">
        <v>-70029436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30077926</v>
      </c>
      <c r="D8" s="58">
        <v>30020417</v>
      </c>
      <c r="E8" s="59">
        <f>$D8       -$C8</f>
        <v>-57509</v>
      </c>
      <c r="F8" s="57">
        <v>31431433</v>
      </c>
      <c r="G8" s="58">
        <v>31371336</v>
      </c>
      <c r="H8" s="59">
        <f>$G8       -$F8</f>
        <v>-60097</v>
      </c>
      <c r="I8" s="59">
        <v>32155621</v>
      </c>
      <c r="J8" s="27">
        <f>IF(($C8       =0),0,(($E8       /$C8       )*100))</f>
        <v>-0.19120001824593891</v>
      </c>
      <c r="K8" s="28">
        <f>IF(($F8       =0),0,(($H8       /$F8       )*100))</f>
        <v>-0.19120031848372931</v>
      </c>
      <c r="L8" s="78">
        <v>-3173533</v>
      </c>
      <c r="M8" s="79">
        <v>-5016570</v>
      </c>
      <c r="N8" s="29">
        <f>IF(($L8       =0),0,(($E8       /$L8       )*100))</f>
        <v>1.8121443829322084</v>
      </c>
      <c r="O8" s="28">
        <f>IF(($M8       =0),0,(($H8       /$M8       )*100))</f>
        <v>1.1979699276597355</v>
      </c>
      <c r="Q8" s="30"/>
    </row>
    <row r="9" spans="1:17" ht="13" x14ac:dyDescent="0.3">
      <c r="A9" s="1" t="s">
        <v>16</v>
      </c>
      <c r="B9" s="26" t="s">
        <v>19</v>
      </c>
      <c r="C9" s="57">
        <v>98293307</v>
      </c>
      <c r="D9" s="58">
        <v>97405372</v>
      </c>
      <c r="E9" s="59">
        <f>$D9       -$C9</f>
        <v>-887935</v>
      </c>
      <c r="F9" s="57">
        <v>102753714</v>
      </c>
      <c r="G9" s="58">
        <v>101788612</v>
      </c>
      <c r="H9" s="59">
        <f>$G9       -$F9</f>
        <v>-965102</v>
      </c>
      <c r="I9" s="59">
        <v>104470140</v>
      </c>
      <c r="J9" s="27">
        <f>IF(($C9       =0),0,(($E9       /$C9       )*100))</f>
        <v>-0.90335245308208012</v>
      </c>
      <c r="K9" s="28">
        <f>IF(($F9       =0),0,(($H9       /$F9       )*100))</f>
        <v>-0.93923806977916147</v>
      </c>
      <c r="L9" s="78">
        <v>-3173533</v>
      </c>
      <c r="M9" s="79">
        <v>-5016570</v>
      </c>
      <c r="N9" s="29">
        <f>IF(($L9       =0),0,(($E9       /$L9       )*100))</f>
        <v>27.979384490408638</v>
      </c>
      <c r="O9" s="28">
        <f>IF(($M9       =0),0,(($H9       /$M9       )*100))</f>
        <v>19.238284325744484</v>
      </c>
      <c r="Q9" s="30"/>
    </row>
    <row r="10" spans="1:17" ht="13" x14ac:dyDescent="0.3">
      <c r="A10" s="1" t="s">
        <v>16</v>
      </c>
      <c r="B10" s="26" t="s">
        <v>20</v>
      </c>
      <c r="C10" s="57">
        <v>124607569</v>
      </c>
      <c r="D10" s="58">
        <v>122379480</v>
      </c>
      <c r="E10" s="59">
        <f t="shared" ref="E10:E33" si="0">$D10      -$C10</f>
        <v>-2228089</v>
      </c>
      <c r="F10" s="57">
        <v>130945782</v>
      </c>
      <c r="G10" s="58">
        <v>126954411</v>
      </c>
      <c r="H10" s="59">
        <f t="shared" ref="H10:H33" si="1">$G10      -$F10</f>
        <v>-3991371</v>
      </c>
      <c r="I10" s="59">
        <v>132107172</v>
      </c>
      <c r="J10" s="27">
        <f t="shared" ref="J10:J33" si="2">IF(($C10      =0),0,(($E10      /$C10      )*100))</f>
        <v>-1.7880847992468258</v>
      </c>
      <c r="K10" s="28">
        <f t="shared" ref="K10:K33" si="3">IF(($F10      =0),0,(($H10      /$F10      )*100))</f>
        <v>-3.0481096367044493</v>
      </c>
      <c r="L10" s="78">
        <v>-3173533</v>
      </c>
      <c r="M10" s="79">
        <v>-5016570</v>
      </c>
      <c r="N10" s="29">
        <f t="shared" ref="N10:N33" si="4">IF(($L10      =0),0,(($E10      /$L10      )*100))</f>
        <v>70.208471126659163</v>
      </c>
      <c r="O10" s="28">
        <f t="shared" ref="O10:O33" si="5">IF(($M10      =0),0,(($H10      /$M10      )*100))</f>
        <v>79.563745746595785</v>
      </c>
      <c r="Q10" s="30"/>
    </row>
    <row r="11" spans="1:17" ht="14" x14ac:dyDescent="0.3">
      <c r="A11" s="4" t="s">
        <v>16</v>
      </c>
      <c r="B11" s="31" t="s">
        <v>21</v>
      </c>
      <c r="C11" s="60">
        <v>252978802</v>
      </c>
      <c r="D11" s="61">
        <v>249805269</v>
      </c>
      <c r="E11" s="62">
        <f t="shared" si="0"/>
        <v>-3173533</v>
      </c>
      <c r="F11" s="60">
        <v>265130929</v>
      </c>
      <c r="G11" s="61">
        <v>260114359</v>
      </c>
      <c r="H11" s="62">
        <f t="shared" si="1"/>
        <v>-5016570</v>
      </c>
      <c r="I11" s="62">
        <v>268732933</v>
      </c>
      <c r="J11" s="32">
        <f t="shared" si="2"/>
        <v>-1.2544659769556501</v>
      </c>
      <c r="K11" s="33">
        <f t="shared" si="3"/>
        <v>-1.8921104447983887</v>
      </c>
      <c r="L11" s="80">
        <v>-3173533</v>
      </c>
      <c r="M11" s="81">
        <v>-5016570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86746809</v>
      </c>
      <c r="D13" s="58">
        <v>84594233</v>
      </c>
      <c r="E13" s="59">
        <f t="shared" si="0"/>
        <v>-2152576</v>
      </c>
      <c r="F13" s="57">
        <v>90650426</v>
      </c>
      <c r="G13" s="58">
        <v>88400984</v>
      </c>
      <c r="H13" s="59">
        <f t="shared" si="1"/>
        <v>-2249442</v>
      </c>
      <c r="I13" s="59">
        <v>90611001</v>
      </c>
      <c r="J13" s="27">
        <f t="shared" si="2"/>
        <v>-2.4814468967959384</v>
      </c>
      <c r="K13" s="28">
        <f t="shared" si="3"/>
        <v>-2.4814466950215985</v>
      </c>
      <c r="L13" s="78">
        <v>-6478130</v>
      </c>
      <c r="M13" s="79">
        <v>-15495853</v>
      </c>
      <c r="N13" s="29">
        <f t="shared" si="4"/>
        <v>33.228354478838803</v>
      </c>
      <c r="O13" s="28">
        <f t="shared" si="5"/>
        <v>14.51641287510923</v>
      </c>
      <c r="Q13" s="30"/>
    </row>
    <row r="14" spans="1:17" ht="13" x14ac:dyDescent="0.3">
      <c r="A14" s="1" t="s">
        <v>16</v>
      </c>
      <c r="B14" s="26" t="s">
        <v>24</v>
      </c>
      <c r="C14" s="57">
        <v>26087702</v>
      </c>
      <c r="D14" s="58">
        <v>26037821</v>
      </c>
      <c r="E14" s="59">
        <f t="shared" si="0"/>
        <v>-49881</v>
      </c>
      <c r="F14" s="57">
        <v>27261648</v>
      </c>
      <c r="G14" s="58">
        <v>27209523</v>
      </c>
      <c r="H14" s="59">
        <f t="shared" si="1"/>
        <v>-52125</v>
      </c>
      <c r="I14" s="59">
        <v>27889761</v>
      </c>
      <c r="J14" s="27">
        <f t="shared" si="2"/>
        <v>-0.19120503599742131</v>
      </c>
      <c r="K14" s="28">
        <f t="shared" si="3"/>
        <v>-0.1912026741743566</v>
      </c>
      <c r="L14" s="78">
        <v>-6478130</v>
      </c>
      <c r="M14" s="79">
        <v>-15495853</v>
      </c>
      <c r="N14" s="29">
        <f t="shared" si="4"/>
        <v>0.76999072263137658</v>
      </c>
      <c r="O14" s="28">
        <f t="shared" si="5"/>
        <v>0.33638032059287087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-6478130</v>
      </c>
      <c r="M15" s="79">
        <v>-15495853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41695652</v>
      </c>
      <c r="D16" s="58">
        <v>44924474</v>
      </c>
      <c r="E16" s="59">
        <f t="shared" si="0"/>
        <v>3228822</v>
      </c>
      <c r="F16" s="57">
        <v>43571956</v>
      </c>
      <c r="G16" s="58">
        <v>46946075</v>
      </c>
      <c r="H16" s="59">
        <f t="shared" si="1"/>
        <v>3374119</v>
      </c>
      <c r="I16" s="59">
        <v>48119727</v>
      </c>
      <c r="J16" s="27">
        <f t="shared" si="2"/>
        <v>7.7437858508604211</v>
      </c>
      <c r="K16" s="28">
        <f t="shared" si="3"/>
        <v>7.7437859342371507</v>
      </c>
      <c r="L16" s="78">
        <v>-6478130</v>
      </c>
      <c r="M16" s="79">
        <v>-15495853</v>
      </c>
      <c r="N16" s="29">
        <f t="shared" si="4"/>
        <v>-49.841883383013311</v>
      </c>
      <c r="O16" s="28">
        <f t="shared" si="5"/>
        <v>-21.774335365726561</v>
      </c>
      <c r="Q16" s="30"/>
    </row>
    <row r="17" spans="1:17" ht="13" x14ac:dyDescent="0.3">
      <c r="A17" s="1" t="s">
        <v>16</v>
      </c>
      <c r="B17" s="26" t="s">
        <v>26</v>
      </c>
      <c r="C17" s="57">
        <v>92360406</v>
      </c>
      <c r="D17" s="58">
        <v>84855911</v>
      </c>
      <c r="E17" s="59">
        <f t="shared" si="0"/>
        <v>-7504495</v>
      </c>
      <c r="F17" s="57">
        <v>103402171</v>
      </c>
      <c r="G17" s="58">
        <v>86833766</v>
      </c>
      <c r="H17" s="59">
        <f t="shared" si="1"/>
        <v>-16568405</v>
      </c>
      <c r="I17" s="59">
        <v>89270254</v>
      </c>
      <c r="J17" s="39">
        <f t="shared" si="2"/>
        <v>-8.1252295491208653</v>
      </c>
      <c r="K17" s="28">
        <f t="shared" si="3"/>
        <v>-16.023266087904478</v>
      </c>
      <c r="L17" s="82">
        <v>-6478130</v>
      </c>
      <c r="M17" s="79">
        <v>-15495853</v>
      </c>
      <c r="N17" s="29">
        <f t="shared" si="4"/>
        <v>115.84353818154314</v>
      </c>
      <c r="O17" s="28">
        <f t="shared" si="5"/>
        <v>106.92154217002445</v>
      </c>
      <c r="Q17" s="30"/>
    </row>
    <row r="18" spans="1:17" ht="14" x14ac:dyDescent="0.3">
      <c r="A18" s="1" t="s">
        <v>16</v>
      </c>
      <c r="B18" s="31" t="s">
        <v>27</v>
      </c>
      <c r="C18" s="60">
        <v>246890569</v>
      </c>
      <c r="D18" s="61">
        <v>240412439</v>
      </c>
      <c r="E18" s="62">
        <f t="shared" si="0"/>
        <v>-6478130</v>
      </c>
      <c r="F18" s="60">
        <v>264886201</v>
      </c>
      <c r="G18" s="61">
        <v>249390348</v>
      </c>
      <c r="H18" s="62">
        <f t="shared" si="1"/>
        <v>-15495853</v>
      </c>
      <c r="I18" s="62">
        <v>255890743</v>
      </c>
      <c r="J18" s="40">
        <f t="shared" si="2"/>
        <v>-2.6238871846093073</v>
      </c>
      <c r="K18" s="33">
        <f t="shared" si="3"/>
        <v>-5.8500038663773202</v>
      </c>
      <c r="L18" s="83">
        <v>-6478130</v>
      </c>
      <c r="M18" s="81">
        <v>-15495853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6088233</v>
      </c>
      <c r="D19" s="67">
        <v>9392830</v>
      </c>
      <c r="E19" s="68">
        <f t="shared" si="0"/>
        <v>3304597</v>
      </c>
      <c r="F19" s="69">
        <v>244728</v>
      </c>
      <c r="G19" s="70">
        <v>10724011</v>
      </c>
      <c r="H19" s="71">
        <f t="shared" si="1"/>
        <v>10479283</v>
      </c>
      <c r="I19" s="71">
        <v>12842190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-4983216</v>
      </c>
      <c r="M22" s="79">
        <v>-6421241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1855604</v>
      </c>
      <c r="D23" s="58">
        <v>662609</v>
      </c>
      <c r="E23" s="59">
        <f t="shared" si="0"/>
        <v>-1192995</v>
      </c>
      <c r="F23" s="57">
        <v>1939107</v>
      </c>
      <c r="G23" s="58">
        <v>692427</v>
      </c>
      <c r="H23" s="59">
        <f t="shared" si="1"/>
        <v>-1246680</v>
      </c>
      <c r="I23" s="59">
        <v>709737</v>
      </c>
      <c r="J23" s="27">
        <f t="shared" si="2"/>
        <v>-64.291465204860515</v>
      </c>
      <c r="K23" s="28">
        <f t="shared" si="3"/>
        <v>-64.29144962088219</v>
      </c>
      <c r="L23" s="78">
        <v>-4983216</v>
      </c>
      <c r="M23" s="79">
        <v>-6421241</v>
      </c>
      <c r="N23" s="29">
        <f t="shared" si="4"/>
        <v>23.94026267374322</v>
      </c>
      <c r="O23" s="28">
        <f t="shared" si="5"/>
        <v>19.414938638808295</v>
      </c>
      <c r="Q23" s="30"/>
    </row>
    <row r="24" spans="1:17" ht="13" x14ac:dyDescent="0.3">
      <c r="A24" s="4" t="s">
        <v>16</v>
      </c>
      <c r="B24" s="26" t="s">
        <v>32</v>
      </c>
      <c r="C24" s="57">
        <v>43171872</v>
      </c>
      <c r="D24" s="58">
        <v>39381651</v>
      </c>
      <c r="E24" s="59">
        <f t="shared" si="0"/>
        <v>-3790221</v>
      </c>
      <c r="F24" s="57">
        <v>45114606</v>
      </c>
      <c r="G24" s="58">
        <v>39940045</v>
      </c>
      <c r="H24" s="59">
        <f t="shared" si="1"/>
        <v>-5174561</v>
      </c>
      <c r="I24" s="59">
        <v>40743761</v>
      </c>
      <c r="J24" s="27">
        <f t="shared" si="2"/>
        <v>-8.7793760715310185</v>
      </c>
      <c r="K24" s="28">
        <f t="shared" si="3"/>
        <v>-11.469813124379275</v>
      </c>
      <c r="L24" s="78">
        <v>-4983216</v>
      </c>
      <c r="M24" s="79">
        <v>-6421241</v>
      </c>
      <c r="N24" s="29">
        <f t="shared" si="4"/>
        <v>76.05973732625678</v>
      </c>
      <c r="O24" s="28">
        <f t="shared" si="5"/>
        <v>80.585061361191705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-4983216</v>
      </c>
      <c r="M25" s="79">
        <v>-6421241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45027476</v>
      </c>
      <c r="D26" s="61">
        <v>40044260</v>
      </c>
      <c r="E26" s="62">
        <f t="shared" si="0"/>
        <v>-4983216</v>
      </c>
      <c r="F26" s="60">
        <v>47053713</v>
      </c>
      <c r="G26" s="61">
        <v>40632472</v>
      </c>
      <c r="H26" s="62">
        <f t="shared" si="1"/>
        <v>-6421241</v>
      </c>
      <c r="I26" s="62">
        <v>41453498</v>
      </c>
      <c r="J26" s="40">
        <f t="shared" si="2"/>
        <v>-11.06705603485303</v>
      </c>
      <c r="K26" s="33">
        <f t="shared" si="3"/>
        <v>-13.646619130779328</v>
      </c>
      <c r="L26" s="83">
        <v>-4983216</v>
      </c>
      <c r="M26" s="81">
        <v>-6421241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20247826</v>
      </c>
      <c r="E28" s="59">
        <f t="shared" si="0"/>
        <v>20247826</v>
      </c>
      <c r="F28" s="57">
        <v>0</v>
      </c>
      <c r="G28" s="58">
        <v>20000000</v>
      </c>
      <c r="H28" s="59">
        <f t="shared" si="1"/>
        <v>20000000</v>
      </c>
      <c r="I28" s="59">
        <v>20217391</v>
      </c>
      <c r="J28" s="27">
        <f t="shared" si="2"/>
        <v>0</v>
      </c>
      <c r="K28" s="28">
        <f t="shared" si="3"/>
        <v>0</v>
      </c>
      <c r="L28" s="78">
        <v>-4983216</v>
      </c>
      <c r="M28" s="79">
        <v>-6421241</v>
      </c>
      <c r="N28" s="29">
        <f t="shared" si="4"/>
        <v>-406.32045650840746</v>
      </c>
      <c r="O28" s="28">
        <f t="shared" si="5"/>
        <v>-311.46627264106735</v>
      </c>
      <c r="Q28" s="30"/>
    </row>
    <row r="29" spans="1:17" ht="13" x14ac:dyDescent="0.3">
      <c r="A29" s="4" t="s">
        <v>16</v>
      </c>
      <c r="B29" s="26" t="s">
        <v>36</v>
      </c>
      <c r="C29" s="57">
        <v>43171872</v>
      </c>
      <c r="D29" s="58">
        <v>4213043</v>
      </c>
      <c r="E29" s="59">
        <f t="shared" si="0"/>
        <v>-38958829</v>
      </c>
      <c r="F29" s="57">
        <v>45114606</v>
      </c>
      <c r="G29" s="58">
        <v>4347826</v>
      </c>
      <c r="H29" s="59">
        <f t="shared" si="1"/>
        <v>-40766780</v>
      </c>
      <c r="I29" s="59">
        <v>4544348</v>
      </c>
      <c r="J29" s="27">
        <f t="shared" si="2"/>
        <v>-90.241231605615795</v>
      </c>
      <c r="K29" s="28">
        <f t="shared" si="3"/>
        <v>-90.362708697932547</v>
      </c>
      <c r="L29" s="78">
        <v>-4983216</v>
      </c>
      <c r="M29" s="79">
        <v>-6421241</v>
      </c>
      <c r="N29" s="29">
        <f t="shared" si="4"/>
        <v>781.80092935967446</v>
      </c>
      <c r="O29" s="28">
        <f t="shared" si="5"/>
        <v>634.8738507089206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-4983216</v>
      </c>
      <c r="M30" s="79">
        <v>-6421241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1468109</v>
      </c>
      <c r="E31" s="59">
        <f t="shared" si="0"/>
        <v>1468109</v>
      </c>
      <c r="F31" s="57">
        <v>0</v>
      </c>
      <c r="G31" s="58">
        <v>1534174</v>
      </c>
      <c r="H31" s="59">
        <f t="shared" si="1"/>
        <v>1534174</v>
      </c>
      <c r="I31" s="59">
        <v>1572528</v>
      </c>
      <c r="J31" s="27">
        <f t="shared" si="2"/>
        <v>0</v>
      </c>
      <c r="K31" s="28">
        <f t="shared" si="3"/>
        <v>0</v>
      </c>
      <c r="L31" s="78">
        <v>-4983216</v>
      </c>
      <c r="M31" s="79">
        <v>-6421241</v>
      </c>
      <c r="N31" s="29">
        <f t="shared" si="4"/>
        <v>-29.461074936346325</v>
      </c>
      <c r="O31" s="28">
        <f t="shared" si="5"/>
        <v>-23.892172868141845</v>
      </c>
      <c r="Q31" s="30"/>
    </row>
    <row r="32" spans="1:17" ht="13" x14ac:dyDescent="0.3">
      <c r="A32" s="4" t="s">
        <v>16</v>
      </c>
      <c r="B32" s="26" t="s">
        <v>39</v>
      </c>
      <c r="C32" s="57">
        <v>1855604</v>
      </c>
      <c r="D32" s="58">
        <v>14115282</v>
      </c>
      <c r="E32" s="59">
        <f t="shared" si="0"/>
        <v>12259678</v>
      </c>
      <c r="F32" s="57">
        <v>1939107</v>
      </c>
      <c r="G32" s="58">
        <v>14750472</v>
      </c>
      <c r="H32" s="59">
        <f t="shared" si="1"/>
        <v>12811365</v>
      </c>
      <c r="I32" s="59">
        <v>15119231</v>
      </c>
      <c r="J32" s="27">
        <f t="shared" si="2"/>
        <v>660.68396058641815</v>
      </c>
      <c r="K32" s="28">
        <f t="shared" si="3"/>
        <v>660.68375803913864</v>
      </c>
      <c r="L32" s="78">
        <v>-4983216</v>
      </c>
      <c r="M32" s="79">
        <v>-6421241</v>
      </c>
      <c r="N32" s="29">
        <f t="shared" si="4"/>
        <v>-246.01939791492083</v>
      </c>
      <c r="O32" s="28">
        <f t="shared" si="5"/>
        <v>-199.51540519971141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45027476</v>
      </c>
      <c r="D33" s="76">
        <v>40044260</v>
      </c>
      <c r="E33" s="77">
        <f t="shared" si="0"/>
        <v>-4983216</v>
      </c>
      <c r="F33" s="75">
        <v>47053713</v>
      </c>
      <c r="G33" s="76">
        <v>40632472</v>
      </c>
      <c r="H33" s="77">
        <f t="shared" si="1"/>
        <v>-6421241</v>
      </c>
      <c r="I33" s="77">
        <v>41453498</v>
      </c>
      <c r="J33" s="53">
        <f t="shared" si="2"/>
        <v>-11.06705603485303</v>
      </c>
      <c r="K33" s="54">
        <f t="shared" si="3"/>
        <v>-13.646619130779328</v>
      </c>
      <c r="L33" s="90">
        <v>-4983216</v>
      </c>
      <c r="M33" s="91">
        <v>-6421241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51831127</v>
      </c>
      <c r="D8" s="58">
        <v>79207055</v>
      </c>
      <c r="E8" s="59">
        <f>$D8       -$C8</f>
        <v>27375928</v>
      </c>
      <c r="F8" s="57">
        <v>54941001</v>
      </c>
      <c r="G8" s="58">
        <v>79548971</v>
      </c>
      <c r="H8" s="59">
        <f>$G8       -$F8</f>
        <v>24607970</v>
      </c>
      <c r="I8" s="59">
        <v>81973185</v>
      </c>
      <c r="J8" s="27">
        <f>IF(($C8       =0),0,(($E8       /$C8       )*100))</f>
        <v>52.817543403985788</v>
      </c>
      <c r="K8" s="28">
        <f>IF(($F8       =0),0,(($H8       /$F8       )*100))</f>
        <v>44.789810072808827</v>
      </c>
      <c r="L8" s="78">
        <v>42755539</v>
      </c>
      <c r="M8" s="79">
        <v>25054525</v>
      </c>
      <c r="N8" s="29">
        <f>IF(($L8       =0),0,(($E8       /$L8       )*100))</f>
        <v>64.028962422857077</v>
      </c>
      <c r="O8" s="28">
        <f>IF(($M8       =0),0,(($H8       /$M8       )*100))</f>
        <v>98.217667267689166</v>
      </c>
      <c r="Q8" s="30"/>
    </row>
    <row r="9" spans="1:17" ht="13" x14ac:dyDescent="0.3">
      <c r="A9" s="1" t="s">
        <v>16</v>
      </c>
      <c r="B9" s="26" t="s">
        <v>19</v>
      </c>
      <c r="C9" s="57">
        <v>231435825</v>
      </c>
      <c r="D9" s="58">
        <v>240214544</v>
      </c>
      <c r="E9" s="59">
        <f>$D9       -$C9</f>
        <v>8778719</v>
      </c>
      <c r="F9" s="57">
        <v>245321978</v>
      </c>
      <c r="G9" s="58">
        <v>240511688</v>
      </c>
      <c r="H9" s="59">
        <f>$G9       -$F9</f>
        <v>-4810290</v>
      </c>
      <c r="I9" s="59">
        <v>248052097</v>
      </c>
      <c r="J9" s="27">
        <f>IF(($C9       =0),0,(($E9       /$C9       )*100))</f>
        <v>3.7931547546711921</v>
      </c>
      <c r="K9" s="28">
        <f>IF(($F9       =0),0,(($H9       /$F9       )*100))</f>
        <v>-1.9608067891903269</v>
      </c>
      <c r="L9" s="78">
        <v>42755539</v>
      </c>
      <c r="M9" s="79">
        <v>25054525</v>
      </c>
      <c r="N9" s="29">
        <f>IF(($L9       =0),0,(($E9       /$L9       )*100))</f>
        <v>20.532354883890015</v>
      </c>
      <c r="O9" s="28">
        <f>IF(($M9       =0),0,(($H9       /$M9       )*100))</f>
        <v>-19.199286356456568</v>
      </c>
      <c r="Q9" s="30"/>
    </row>
    <row r="10" spans="1:17" ht="13" x14ac:dyDescent="0.3">
      <c r="A10" s="1" t="s">
        <v>16</v>
      </c>
      <c r="B10" s="26" t="s">
        <v>20</v>
      </c>
      <c r="C10" s="57">
        <v>151908736</v>
      </c>
      <c r="D10" s="58">
        <v>158509628</v>
      </c>
      <c r="E10" s="59">
        <f t="shared" ref="E10:E33" si="0">$D10      -$C10</f>
        <v>6600892</v>
      </c>
      <c r="F10" s="57">
        <v>157366363</v>
      </c>
      <c r="G10" s="58">
        <v>162623208</v>
      </c>
      <c r="H10" s="59">
        <f t="shared" ref="H10:H33" si="1">$G10      -$F10</f>
        <v>5256845</v>
      </c>
      <c r="I10" s="59">
        <v>169564202</v>
      </c>
      <c r="J10" s="27">
        <f t="shared" ref="J10:J33" si="2">IF(($C10      =0),0,(($E10      /$C10      )*100))</f>
        <v>4.3453011155329468</v>
      </c>
      <c r="K10" s="28">
        <f t="shared" ref="K10:K33" si="3">IF(($F10      =0),0,(($H10      /$F10      )*100))</f>
        <v>3.340513753882715</v>
      </c>
      <c r="L10" s="78">
        <v>42755539</v>
      </c>
      <c r="M10" s="79">
        <v>25054525</v>
      </c>
      <c r="N10" s="29">
        <f t="shared" ref="N10:N33" si="4">IF(($L10      =0),0,(($E10      /$L10      )*100))</f>
        <v>15.438682693252915</v>
      </c>
      <c r="O10" s="28">
        <f t="shared" ref="O10:O33" si="5">IF(($M10      =0),0,(($H10      /$M10      )*100))</f>
        <v>20.981619088767399</v>
      </c>
      <c r="Q10" s="30"/>
    </row>
    <row r="11" spans="1:17" ht="14" x14ac:dyDescent="0.3">
      <c r="A11" s="4" t="s">
        <v>16</v>
      </c>
      <c r="B11" s="31" t="s">
        <v>21</v>
      </c>
      <c r="C11" s="60">
        <v>435175688</v>
      </c>
      <c r="D11" s="61">
        <v>477931227</v>
      </c>
      <c r="E11" s="62">
        <f t="shared" si="0"/>
        <v>42755539</v>
      </c>
      <c r="F11" s="60">
        <v>457629342</v>
      </c>
      <c r="G11" s="61">
        <v>482683867</v>
      </c>
      <c r="H11" s="62">
        <f t="shared" si="1"/>
        <v>25054525</v>
      </c>
      <c r="I11" s="62">
        <v>499589484</v>
      </c>
      <c r="J11" s="32">
        <f t="shared" si="2"/>
        <v>9.8248914585504146</v>
      </c>
      <c r="K11" s="33">
        <f t="shared" si="3"/>
        <v>5.4748510859253425</v>
      </c>
      <c r="L11" s="80">
        <v>42755539</v>
      </c>
      <c r="M11" s="81">
        <v>25054525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179804474</v>
      </c>
      <c r="D13" s="58">
        <v>169316202</v>
      </c>
      <c r="E13" s="59">
        <f t="shared" si="0"/>
        <v>-10488272</v>
      </c>
      <c r="F13" s="57">
        <v>190609349</v>
      </c>
      <c r="G13" s="58">
        <v>179152336</v>
      </c>
      <c r="H13" s="59">
        <f t="shared" si="1"/>
        <v>-11457013</v>
      </c>
      <c r="I13" s="59">
        <v>182192899</v>
      </c>
      <c r="J13" s="27">
        <f t="shared" si="2"/>
        <v>-5.8331540737968517</v>
      </c>
      <c r="K13" s="28">
        <f t="shared" si="3"/>
        <v>-6.0107298304659755</v>
      </c>
      <c r="L13" s="78">
        <v>-60012637</v>
      </c>
      <c r="M13" s="79">
        <v>105905452</v>
      </c>
      <c r="N13" s="29">
        <f t="shared" si="4"/>
        <v>17.476772433779239</v>
      </c>
      <c r="O13" s="28">
        <f t="shared" si="5"/>
        <v>-10.818152213731167</v>
      </c>
      <c r="Q13" s="30"/>
    </row>
    <row r="14" spans="1:17" ht="13" x14ac:dyDescent="0.3">
      <c r="A14" s="1" t="s">
        <v>16</v>
      </c>
      <c r="B14" s="26" t="s">
        <v>24</v>
      </c>
      <c r="C14" s="57">
        <v>145056760</v>
      </c>
      <c r="D14" s="58">
        <v>113656622</v>
      </c>
      <c r="E14" s="59">
        <f t="shared" si="0"/>
        <v>-31400138</v>
      </c>
      <c r="F14" s="57">
        <v>153760166</v>
      </c>
      <c r="G14" s="58">
        <v>211086738</v>
      </c>
      <c r="H14" s="59">
        <f t="shared" si="1"/>
        <v>57326572</v>
      </c>
      <c r="I14" s="59">
        <v>221656460</v>
      </c>
      <c r="J14" s="27">
        <f t="shared" si="2"/>
        <v>-21.646793986023127</v>
      </c>
      <c r="K14" s="28">
        <f t="shared" si="3"/>
        <v>37.283110113187576</v>
      </c>
      <c r="L14" s="78">
        <v>-60012637</v>
      </c>
      <c r="M14" s="79">
        <v>105905452</v>
      </c>
      <c r="N14" s="29">
        <f t="shared" si="4"/>
        <v>52.322543333664875</v>
      </c>
      <c r="O14" s="28">
        <f t="shared" si="5"/>
        <v>54.129953574061517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-60012637</v>
      </c>
      <c r="M15" s="79">
        <v>105905452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104494800</v>
      </c>
      <c r="D16" s="58">
        <v>67034074</v>
      </c>
      <c r="E16" s="59">
        <f t="shared" si="0"/>
        <v>-37460726</v>
      </c>
      <c r="F16" s="57">
        <v>110764488</v>
      </c>
      <c r="G16" s="58">
        <v>1371500</v>
      </c>
      <c r="H16" s="59">
        <f t="shared" si="1"/>
        <v>-109392988</v>
      </c>
      <c r="I16" s="59">
        <v>1419503</v>
      </c>
      <c r="J16" s="27">
        <f t="shared" si="2"/>
        <v>-35.8493685810203</v>
      </c>
      <c r="K16" s="28">
        <f t="shared" si="3"/>
        <v>-98.761787261635689</v>
      </c>
      <c r="L16" s="78">
        <v>-60012637</v>
      </c>
      <c r="M16" s="79">
        <v>105905452</v>
      </c>
      <c r="N16" s="29">
        <f t="shared" si="4"/>
        <v>62.421396346906064</v>
      </c>
      <c r="O16" s="28">
        <f t="shared" si="5"/>
        <v>-103.29306559212834</v>
      </c>
      <c r="Q16" s="30"/>
    </row>
    <row r="17" spans="1:17" ht="13" x14ac:dyDescent="0.3">
      <c r="A17" s="1" t="s">
        <v>16</v>
      </c>
      <c r="B17" s="26" t="s">
        <v>26</v>
      </c>
      <c r="C17" s="57">
        <v>196212064</v>
      </c>
      <c r="D17" s="58">
        <v>215548563</v>
      </c>
      <c r="E17" s="59">
        <f t="shared" si="0"/>
        <v>19336499</v>
      </c>
      <c r="F17" s="57">
        <v>208046801</v>
      </c>
      <c r="G17" s="58">
        <v>377475682</v>
      </c>
      <c r="H17" s="59">
        <f t="shared" si="1"/>
        <v>169428881</v>
      </c>
      <c r="I17" s="59">
        <v>391098058</v>
      </c>
      <c r="J17" s="39">
        <f t="shared" si="2"/>
        <v>9.8548981167641152</v>
      </c>
      <c r="K17" s="28">
        <f t="shared" si="3"/>
        <v>81.437868876436127</v>
      </c>
      <c r="L17" s="82">
        <v>-60012637</v>
      </c>
      <c r="M17" s="79">
        <v>105905452</v>
      </c>
      <c r="N17" s="29">
        <f t="shared" si="4"/>
        <v>-32.220712114350178</v>
      </c>
      <c r="O17" s="28">
        <f t="shared" si="5"/>
        <v>159.98126423179798</v>
      </c>
      <c r="Q17" s="30"/>
    </row>
    <row r="18" spans="1:17" ht="14" x14ac:dyDescent="0.3">
      <c r="A18" s="1" t="s">
        <v>16</v>
      </c>
      <c r="B18" s="31" t="s">
        <v>27</v>
      </c>
      <c r="C18" s="60">
        <v>625568098</v>
      </c>
      <c r="D18" s="61">
        <v>565555461</v>
      </c>
      <c r="E18" s="62">
        <f t="shared" si="0"/>
        <v>-60012637</v>
      </c>
      <c r="F18" s="60">
        <v>663180804</v>
      </c>
      <c r="G18" s="61">
        <v>769086256</v>
      </c>
      <c r="H18" s="62">
        <f t="shared" si="1"/>
        <v>105905452</v>
      </c>
      <c r="I18" s="62">
        <v>796366920</v>
      </c>
      <c r="J18" s="40">
        <f t="shared" si="2"/>
        <v>-9.5933020228918391</v>
      </c>
      <c r="K18" s="33">
        <f t="shared" si="3"/>
        <v>15.969318074532204</v>
      </c>
      <c r="L18" s="83">
        <v>-60012637</v>
      </c>
      <c r="M18" s="81">
        <v>105905452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-190392410</v>
      </c>
      <c r="D19" s="67">
        <v>-87624234</v>
      </c>
      <c r="E19" s="68">
        <f t="shared" si="0"/>
        <v>102768176</v>
      </c>
      <c r="F19" s="69">
        <v>-205551462</v>
      </c>
      <c r="G19" s="70">
        <v>-286402389</v>
      </c>
      <c r="H19" s="71">
        <f t="shared" si="1"/>
        <v>-80850927</v>
      </c>
      <c r="I19" s="71">
        <v>-296777436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10883234</v>
      </c>
      <c r="M22" s="79">
        <v>13267157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10883234</v>
      </c>
      <c r="M23" s="79">
        <v>13267157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39495017</v>
      </c>
      <c r="D24" s="58">
        <v>50378251</v>
      </c>
      <c r="E24" s="59">
        <f t="shared" si="0"/>
        <v>10883234</v>
      </c>
      <c r="F24" s="57">
        <v>41864720</v>
      </c>
      <c r="G24" s="58">
        <v>55131877</v>
      </c>
      <c r="H24" s="59">
        <f t="shared" si="1"/>
        <v>13267157</v>
      </c>
      <c r="I24" s="59">
        <v>53641218</v>
      </c>
      <c r="J24" s="27">
        <f t="shared" si="2"/>
        <v>27.555967376846553</v>
      </c>
      <c r="K24" s="28">
        <f t="shared" si="3"/>
        <v>31.690542776829751</v>
      </c>
      <c r="L24" s="78">
        <v>10883234</v>
      </c>
      <c r="M24" s="79">
        <v>13267157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10883234</v>
      </c>
      <c r="M25" s="79">
        <v>13267157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39495017</v>
      </c>
      <c r="D26" s="61">
        <v>50378251</v>
      </c>
      <c r="E26" s="62">
        <f t="shared" si="0"/>
        <v>10883234</v>
      </c>
      <c r="F26" s="60">
        <v>41864720</v>
      </c>
      <c r="G26" s="61">
        <v>55131877</v>
      </c>
      <c r="H26" s="62">
        <f t="shared" si="1"/>
        <v>13267157</v>
      </c>
      <c r="I26" s="62">
        <v>53641218</v>
      </c>
      <c r="J26" s="40">
        <f t="shared" si="2"/>
        <v>27.555967376846553</v>
      </c>
      <c r="K26" s="33">
        <f t="shared" si="3"/>
        <v>31.690542776829751</v>
      </c>
      <c r="L26" s="83">
        <v>10883234</v>
      </c>
      <c r="M26" s="81">
        <v>13267157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7193891</v>
      </c>
      <c r="D28" s="58">
        <v>12799375</v>
      </c>
      <c r="E28" s="59">
        <f t="shared" si="0"/>
        <v>5605484</v>
      </c>
      <c r="F28" s="57">
        <v>7625525</v>
      </c>
      <c r="G28" s="58">
        <v>15684058</v>
      </c>
      <c r="H28" s="59">
        <f t="shared" si="1"/>
        <v>8058533</v>
      </c>
      <c r="I28" s="59">
        <v>12799375</v>
      </c>
      <c r="J28" s="27">
        <f t="shared" si="2"/>
        <v>77.920057448743663</v>
      </c>
      <c r="K28" s="28">
        <f t="shared" si="3"/>
        <v>105.67840247064957</v>
      </c>
      <c r="L28" s="78">
        <v>10883234</v>
      </c>
      <c r="M28" s="79">
        <v>13267157</v>
      </c>
      <c r="N28" s="29">
        <f t="shared" si="4"/>
        <v>51.505682961516776</v>
      </c>
      <c r="O28" s="28">
        <f t="shared" si="5"/>
        <v>60.740466099858473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10883234</v>
      </c>
      <c r="M29" s="79">
        <v>13267157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10883234</v>
      </c>
      <c r="M30" s="79">
        <v>13267157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5231643</v>
      </c>
      <c r="E31" s="59">
        <f t="shared" si="0"/>
        <v>5231643</v>
      </c>
      <c r="F31" s="57">
        <v>0</v>
      </c>
      <c r="G31" s="58">
        <v>5493225</v>
      </c>
      <c r="H31" s="59">
        <f t="shared" si="1"/>
        <v>5493225</v>
      </c>
      <c r="I31" s="59">
        <v>5685488</v>
      </c>
      <c r="J31" s="27">
        <f t="shared" si="2"/>
        <v>0</v>
      </c>
      <c r="K31" s="28">
        <f t="shared" si="3"/>
        <v>0</v>
      </c>
      <c r="L31" s="78">
        <v>10883234</v>
      </c>
      <c r="M31" s="79">
        <v>13267157</v>
      </c>
      <c r="N31" s="29">
        <f t="shared" si="4"/>
        <v>48.070665392290564</v>
      </c>
      <c r="O31" s="28">
        <f t="shared" si="5"/>
        <v>41.404688284008394</v>
      </c>
      <c r="Q31" s="30"/>
    </row>
    <row r="32" spans="1:17" ht="13" x14ac:dyDescent="0.3">
      <c r="A32" s="4" t="s">
        <v>16</v>
      </c>
      <c r="B32" s="26" t="s">
        <v>39</v>
      </c>
      <c r="C32" s="57">
        <v>32301126</v>
      </c>
      <c r="D32" s="58">
        <v>32347233</v>
      </c>
      <c r="E32" s="59">
        <f t="shared" si="0"/>
        <v>46107</v>
      </c>
      <c r="F32" s="57">
        <v>34239195</v>
      </c>
      <c r="G32" s="58">
        <v>33954594</v>
      </c>
      <c r="H32" s="59">
        <f t="shared" si="1"/>
        <v>-284601</v>
      </c>
      <c r="I32" s="59">
        <v>35156355</v>
      </c>
      <c r="J32" s="27">
        <f t="shared" si="2"/>
        <v>0.14274115397710904</v>
      </c>
      <c r="K32" s="28">
        <f t="shared" si="3"/>
        <v>-0.8312140516154074</v>
      </c>
      <c r="L32" s="78">
        <v>10883234</v>
      </c>
      <c r="M32" s="79">
        <v>13267157</v>
      </c>
      <c r="N32" s="29">
        <f t="shared" si="4"/>
        <v>0.4236516461926666</v>
      </c>
      <c r="O32" s="28">
        <f t="shared" si="5"/>
        <v>-2.1451543838668674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39495017</v>
      </c>
      <c r="D33" s="76">
        <v>50378251</v>
      </c>
      <c r="E33" s="77">
        <f t="shared" si="0"/>
        <v>10883234</v>
      </c>
      <c r="F33" s="75">
        <v>41864720</v>
      </c>
      <c r="G33" s="76">
        <v>55131877</v>
      </c>
      <c r="H33" s="77">
        <f t="shared" si="1"/>
        <v>13267157</v>
      </c>
      <c r="I33" s="77">
        <v>53641218</v>
      </c>
      <c r="J33" s="53">
        <f t="shared" si="2"/>
        <v>27.555967376846553</v>
      </c>
      <c r="K33" s="54">
        <f t="shared" si="3"/>
        <v>31.690542776829751</v>
      </c>
      <c r="L33" s="90">
        <v>10883234</v>
      </c>
      <c r="M33" s="91">
        <v>13267157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18169920</v>
      </c>
      <c r="D8" s="58">
        <v>18239412</v>
      </c>
      <c r="E8" s="59">
        <f>$D8       -$C8</f>
        <v>69492</v>
      </c>
      <c r="F8" s="57">
        <v>18987552</v>
      </c>
      <c r="G8" s="58">
        <v>19078428</v>
      </c>
      <c r="H8" s="59">
        <f>$G8       -$F8</f>
        <v>90876</v>
      </c>
      <c r="I8" s="59">
        <v>19917876</v>
      </c>
      <c r="J8" s="27">
        <f>IF(($C8       =0),0,(($E8       /$C8       )*100))</f>
        <v>0.38245627938923232</v>
      </c>
      <c r="K8" s="28">
        <f>IF(($F8       =0),0,(($H8       /$F8       )*100))</f>
        <v>0.478608300848893</v>
      </c>
      <c r="L8" s="78">
        <v>-6530340</v>
      </c>
      <c r="M8" s="79">
        <v>-5469456</v>
      </c>
      <c r="N8" s="29">
        <f>IF(($L8       =0),0,(($E8       /$L8       )*100))</f>
        <v>-1.0641406113617362</v>
      </c>
      <c r="O8" s="28">
        <f>IF(($M8       =0),0,(($H8       /$M8       )*100))</f>
        <v>-1.6615180741923876</v>
      </c>
      <c r="Q8" s="30"/>
    </row>
    <row r="9" spans="1:17" ht="13" x14ac:dyDescent="0.3">
      <c r="A9" s="1" t="s">
        <v>16</v>
      </c>
      <c r="B9" s="26" t="s">
        <v>19</v>
      </c>
      <c r="C9" s="57">
        <v>89387940</v>
      </c>
      <c r="D9" s="58">
        <v>89716392</v>
      </c>
      <c r="E9" s="59">
        <f>$D9       -$C9</f>
        <v>328452</v>
      </c>
      <c r="F9" s="57">
        <v>93410412</v>
      </c>
      <c r="G9" s="58">
        <v>93843372</v>
      </c>
      <c r="H9" s="59">
        <f>$G9       -$F9</f>
        <v>432960</v>
      </c>
      <c r="I9" s="59">
        <v>97972476</v>
      </c>
      <c r="J9" s="27">
        <f>IF(($C9       =0),0,(($E9       /$C9       )*100))</f>
        <v>0.36744554131127755</v>
      </c>
      <c r="K9" s="28">
        <f>IF(($F9       =0),0,(($H9       /$F9       )*100))</f>
        <v>0.46350293369865453</v>
      </c>
      <c r="L9" s="78">
        <v>-6530340</v>
      </c>
      <c r="M9" s="79">
        <v>-5469456</v>
      </c>
      <c r="N9" s="29">
        <f>IF(($L9       =0),0,(($E9       /$L9       )*100))</f>
        <v>-5.0296309227390914</v>
      </c>
      <c r="O9" s="28">
        <f>IF(($M9       =0),0,(($H9       /$M9       )*100))</f>
        <v>-7.915960929203929</v>
      </c>
      <c r="Q9" s="30"/>
    </row>
    <row r="10" spans="1:17" ht="13" x14ac:dyDescent="0.3">
      <c r="A10" s="1" t="s">
        <v>16</v>
      </c>
      <c r="B10" s="26" t="s">
        <v>20</v>
      </c>
      <c r="C10" s="57">
        <v>158905728</v>
      </c>
      <c r="D10" s="58">
        <v>151977444</v>
      </c>
      <c r="E10" s="59">
        <f t="shared" ref="E10:E33" si="0">$D10      -$C10</f>
        <v>-6928284</v>
      </c>
      <c r="F10" s="57">
        <v>163282440</v>
      </c>
      <c r="G10" s="58">
        <v>157289148</v>
      </c>
      <c r="H10" s="59">
        <f t="shared" ref="H10:H33" si="1">$G10      -$F10</f>
        <v>-5993292</v>
      </c>
      <c r="I10" s="59">
        <v>164297988</v>
      </c>
      <c r="J10" s="27">
        <f t="shared" ref="J10:J33" si="2">IF(($C10      =0),0,(($E10      /$C10      )*100))</f>
        <v>-4.3599963872919671</v>
      </c>
      <c r="K10" s="28">
        <f t="shared" ref="K10:K33" si="3">IF(($F10      =0),0,(($H10      /$F10      )*100))</f>
        <v>-3.6705061487322213</v>
      </c>
      <c r="L10" s="78">
        <v>-6530340</v>
      </c>
      <c r="M10" s="79">
        <v>-5469456</v>
      </c>
      <c r="N10" s="29">
        <f t="shared" ref="N10:N33" si="4">IF(($L10      =0),0,(($E10      /$L10      )*100))</f>
        <v>106.09377153410082</v>
      </c>
      <c r="O10" s="28">
        <f t="shared" ref="O10:O33" si="5">IF(($M10      =0),0,(($H10      /$M10      )*100))</f>
        <v>109.57747900339632</v>
      </c>
      <c r="Q10" s="30"/>
    </row>
    <row r="11" spans="1:17" ht="14" x14ac:dyDescent="0.3">
      <c r="A11" s="4" t="s">
        <v>16</v>
      </c>
      <c r="B11" s="31" t="s">
        <v>21</v>
      </c>
      <c r="C11" s="60">
        <v>266463588</v>
      </c>
      <c r="D11" s="61">
        <v>259933248</v>
      </c>
      <c r="E11" s="62">
        <f t="shared" si="0"/>
        <v>-6530340</v>
      </c>
      <c r="F11" s="60">
        <v>275680404</v>
      </c>
      <c r="G11" s="61">
        <v>270210948</v>
      </c>
      <c r="H11" s="62">
        <f t="shared" si="1"/>
        <v>-5469456</v>
      </c>
      <c r="I11" s="62">
        <v>282188340</v>
      </c>
      <c r="J11" s="32">
        <f t="shared" si="2"/>
        <v>-2.4507438517265632</v>
      </c>
      <c r="K11" s="33">
        <f t="shared" si="3"/>
        <v>-1.9839843241088693</v>
      </c>
      <c r="L11" s="80">
        <v>-6530340</v>
      </c>
      <c r="M11" s="81">
        <v>-5469456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94437384</v>
      </c>
      <c r="D13" s="58">
        <v>94704756</v>
      </c>
      <c r="E13" s="59">
        <f t="shared" si="0"/>
        <v>267372</v>
      </c>
      <c r="F13" s="57">
        <v>98686944</v>
      </c>
      <c r="G13" s="58">
        <v>99137484</v>
      </c>
      <c r="H13" s="59">
        <f t="shared" si="1"/>
        <v>450540</v>
      </c>
      <c r="I13" s="59">
        <v>106072152</v>
      </c>
      <c r="J13" s="27">
        <f t="shared" si="2"/>
        <v>0.28312093016045425</v>
      </c>
      <c r="K13" s="28">
        <f t="shared" si="3"/>
        <v>0.45653455435807194</v>
      </c>
      <c r="L13" s="78">
        <v>-356664</v>
      </c>
      <c r="M13" s="79">
        <v>-20508</v>
      </c>
      <c r="N13" s="29">
        <f t="shared" si="4"/>
        <v>-74.964672633066414</v>
      </c>
      <c r="O13" s="28">
        <f t="shared" si="5"/>
        <v>-2196.8987712112348</v>
      </c>
      <c r="Q13" s="30"/>
    </row>
    <row r="14" spans="1:17" ht="13" x14ac:dyDescent="0.3">
      <c r="A14" s="1" t="s">
        <v>16</v>
      </c>
      <c r="B14" s="26" t="s">
        <v>24</v>
      </c>
      <c r="C14" s="57">
        <v>26239488</v>
      </c>
      <c r="D14" s="58">
        <v>25085556</v>
      </c>
      <c r="E14" s="59">
        <f t="shared" si="0"/>
        <v>-1153932</v>
      </c>
      <c r="F14" s="57">
        <v>27420264</v>
      </c>
      <c r="G14" s="58">
        <v>26239524</v>
      </c>
      <c r="H14" s="59">
        <f t="shared" si="1"/>
        <v>-1180740</v>
      </c>
      <c r="I14" s="59">
        <v>27394044</v>
      </c>
      <c r="J14" s="27">
        <f t="shared" si="2"/>
        <v>-4.3976925159515314</v>
      </c>
      <c r="K14" s="28">
        <f t="shared" si="3"/>
        <v>-4.3060854556323749</v>
      </c>
      <c r="L14" s="78">
        <v>-356664</v>
      </c>
      <c r="M14" s="79">
        <v>-20508</v>
      </c>
      <c r="N14" s="29">
        <f t="shared" si="4"/>
        <v>323.53475540004035</v>
      </c>
      <c r="O14" s="28">
        <f t="shared" si="5"/>
        <v>5757.4605032182562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-356664</v>
      </c>
      <c r="M15" s="79">
        <v>-20508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43932000</v>
      </c>
      <c r="D16" s="58">
        <v>54000000</v>
      </c>
      <c r="E16" s="59">
        <f t="shared" si="0"/>
        <v>10068000</v>
      </c>
      <c r="F16" s="57">
        <v>45908940</v>
      </c>
      <c r="G16" s="58">
        <v>56484000</v>
      </c>
      <c r="H16" s="59">
        <f t="shared" si="1"/>
        <v>10575060</v>
      </c>
      <c r="I16" s="59">
        <v>58969296</v>
      </c>
      <c r="J16" s="27">
        <f t="shared" si="2"/>
        <v>22.917235727943186</v>
      </c>
      <c r="K16" s="28">
        <f t="shared" si="3"/>
        <v>23.034859876965143</v>
      </c>
      <c r="L16" s="78">
        <v>-356664</v>
      </c>
      <c r="M16" s="79">
        <v>-20508</v>
      </c>
      <c r="N16" s="29">
        <f t="shared" si="4"/>
        <v>-2822.8248435502323</v>
      </c>
      <c r="O16" s="28">
        <f t="shared" si="5"/>
        <v>-51565.535400819193</v>
      </c>
      <c r="Q16" s="30"/>
    </row>
    <row r="17" spans="1:17" ht="13" x14ac:dyDescent="0.3">
      <c r="A17" s="1" t="s">
        <v>16</v>
      </c>
      <c r="B17" s="26" t="s">
        <v>26</v>
      </c>
      <c r="C17" s="57">
        <v>91750740</v>
      </c>
      <c r="D17" s="58">
        <v>82212636</v>
      </c>
      <c r="E17" s="59">
        <f t="shared" si="0"/>
        <v>-9538104</v>
      </c>
      <c r="F17" s="57">
        <v>95744460</v>
      </c>
      <c r="G17" s="58">
        <v>85879092</v>
      </c>
      <c r="H17" s="59">
        <f t="shared" si="1"/>
        <v>-9865368</v>
      </c>
      <c r="I17" s="59">
        <v>90113268</v>
      </c>
      <c r="J17" s="39">
        <f t="shared" si="2"/>
        <v>-10.395669833289627</v>
      </c>
      <c r="K17" s="28">
        <f t="shared" si="3"/>
        <v>-10.303852567553255</v>
      </c>
      <c r="L17" s="82">
        <v>-356664</v>
      </c>
      <c r="M17" s="79">
        <v>-20508</v>
      </c>
      <c r="N17" s="29">
        <f t="shared" si="4"/>
        <v>2674.254760783258</v>
      </c>
      <c r="O17" s="28">
        <f t="shared" si="5"/>
        <v>48104.97366881217</v>
      </c>
      <c r="Q17" s="30"/>
    </row>
    <row r="18" spans="1:17" ht="14" x14ac:dyDescent="0.3">
      <c r="A18" s="1" t="s">
        <v>16</v>
      </c>
      <c r="B18" s="31" t="s">
        <v>27</v>
      </c>
      <c r="C18" s="60">
        <v>256359612</v>
      </c>
      <c r="D18" s="61">
        <v>256002948</v>
      </c>
      <c r="E18" s="62">
        <f t="shared" si="0"/>
        <v>-356664</v>
      </c>
      <c r="F18" s="60">
        <v>267760608</v>
      </c>
      <c r="G18" s="61">
        <v>267740100</v>
      </c>
      <c r="H18" s="62">
        <f t="shared" si="1"/>
        <v>-20508</v>
      </c>
      <c r="I18" s="62">
        <v>282548760</v>
      </c>
      <c r="J18" s="40">
        <f t="shared" si="2"/>
        <v>-0.13912643930823237</v>
      </c>
      <c r="K18" s="33">
        <f t="shared" si="3"/>
        <v>-7.6590803080339581E-3</v>
      </c>
      <c r="L18" s="83">
        <v>-356664</v>
      </c>
      <c r="M18" s="81">
        <v>-20508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10103976</v>
      </c>
      <c r="D19" s="67">
        <v>3930300</v>
      </c>
      <c r="E19" s="68">
        <f t="shared" si="0"/>
        <v>-6173676</v>
      </c>
      <c r="F19" s="69">
        <v>7919796</v>
      </c>
      <c r="G19" s="70">
        <v>2470848</v>
      </c>
      <c r="H19" s="71">
        <f t="shared" si="1"/>
        <v>-5448948</v>
      </c>
      <c r="I19" s="71">
        <v>-360420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3061116</v>
      </c>
      <c r="M22" s="79">
        <v>-1648332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2039688</v>
      </c>
      <c r="D23" s="58">
        <v>500016</v>
      </c>
      <c r="E23" s="59">
        <f t="shared" si="0"/>
        <v>-1539672</v>
      </c>
      <c r="F23" s="57">
        <v>2131476</v>
      </c>
      <c r="G23" s="58">
        <v>523008</v>
      </c>
      <c r="H23" s="59">
        <f t="shared" si="1"/>
        <v>-1608468</v>
      </c>
      <c r="I23" s="59">
        <v>546024</v>
      </c>
      <c r="J23" s="27">
        <f t="shared" si="2"/>
        <v>-75.485662513090233</v>
      </c>
      <c r="K23" s="28">
        <f t="shared" si="3"/>
        <v>-75.462637158476099</v>
      </c>
      <c r="L23" s="78">
        <v>3061116</v>
      </c>
      <c r="M23" s="79">
        <v>-1648332</v>
      </c>
      <c r="N23" s="29">
        <f t="shared" si="4"/>
        <v>-50.297734551712516</v>
      </c>
      <c r="O23" s="28">
        <f t="shared" si="5"/>
        <v>97.581555172137655</v>
      </c>
      <c r="Q23" s="30"/>
    </row>
    <row r="24" spans="1:17" ht="13" x14ac:dyDescent="0.3">
      <c r="A24" s="4" t="s">
        <v>16</v>
      </c>
      <c r="B24" s="26" t="s">
        <v>32</v>
      </c>
      <c r="C24" s="57">
        <v>43121004</v>
      </c>
      <c r="D24" s="58">
        <v>47721792</v>
      </c>
      <c r="E24" s="59">
        <f t="shared" si="0"/>
        <v>4600788</v>
      </c>
      <c r="F24" s="57">
        <v>45543156</v>
      </c>
      <c r="G24" s="58">
        <v>45503292</v>
      </c>
      <c r="H24" s="59">
        <f t="shared" si="1"/>
        <v>-39864</v>
      </c>
      <c r="I24" s="59">
        <v>47511996</v>
      </c>
      <c r="J24" s="27">
        <f t="shared" si="2"/>
        <v>10.669482556574982</v>
      </c>
      <c r="K24" s="28">
        <f t="shared" si="3"/>
        <v>-8.7530165893641626E-2</v>
      </c>
      <c r="L24" s="78">
        <v>3061116</v>
      </c>
      <c r="M24" s="79">
        <v>-1648332</v>
      </c>
      <c r="N24" s="29">
        <f t="shared" si="4"/>
        <v>150.29773455171252</v>
      </c>
      <c r="O24" s="28">
        <f t="shared" si="5"/>
        <v>2.4184448278623485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3061116</v>
      </c>
      <c r="M25" s="79">
        <v>-1648332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45160692</v>
      </c>
      <c r="D26" s="61">
        <v>48221808</v>
      </c>
      <c r="E26" s="62">
        <f t="shared" si="0"/>
        <v>3061116</v>
      </c>
      <c r="F26" s="60">
        <v>47674632</v>
      </c>
      <c r="G26" s="61">
        <v>46026300</v>
      </c>
      <c r="H26" s="62">
        <f t="shared" si="1"/>
        <v>-1648332</v>
      </c>
      <c r="I26" s="62">
        <v>48058020</v>
      </c>
      <c r="J26" s="40">
        <f t="shared" si="2"/>
        <v>6.7782752310349901</v>
      </c>
      <c r="K26" s="33">
        <f t="shared" si="3"/>
        <v>-3.4574614021142311</v>
      </c>
      <c r="L26" s="83">
        <v>3061116</v>
      </c>
      <c r="M26" s="81">
        <v>-1648332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8948484</v>
      </c>
      <c r="D28" s="58">
        <v>6749928</v>
      </c>
      <c r="E28" s="59">
        <f t="shared" si="0"/>
        <v>-2198556</v>
      </c>
      <c r="F28" s="57">
        <v>9395904</v>
      </c>
      <c r="G28" s="58">
        <v>23899344</v>
      </c>
      <c r="H28" s="59">
        <f t="shared" si="1"/>
        <v>14503440</v>
      </c>
      <c r="I28" s="59">
        <v>22050012</v>
      </c>
      <c r="J28" s="27">
        <f t="shared" si="2"/>
        <v>-24.569033145726134</v>
      </c>
      <c r="K28" s="28">
        <f t="shared" si="3"/>
        <v>154.35917608353597</v>
      </c>
      <c r="L28" s="78">
        <v>3061116</v>
      </c>
      <c r="M28" s="79">
        <v>-1648332</v>
      </c>
      <c r="N28" s="29">
        <f t="shared" si="4"/>
        <v>-71.822041373146263</v>
      </c>
      <c r="O28" s="28">
        <f t="shared" si="5"/>
        <v>-879.88584823931092</v>
      </c>
      <c r="Q28" s="30"/>
    </row>
    <row r="29" spans="1:17" ht="13" x14ac:dyDescent="0.3">
      <c r="A29" s="4" t="s">
        <v>16</v>
      </c>
      <c r="B29" s="26" t="s">
        <v>36</v>
      </c>
      <c r="C29" s="57">
        <v>3000000</v>
      </c>
      <c r="D29" s="58">
        <v>8993568</v>
      </c>
      <c r="E29" s="59">
        <f t="shared" si="0"/>
        <v>5993568</v>
      </c>
      <c r="F29" s="57">
        <v>3000000</v>
      </c>
      <c r="G29" s="58">
        <v>5993568</v>
      </c>
      <c r="H29" s="59">
        <f t="shared" si="1"/>
        <v>2993568</v>
      </c>
      <c r="I29" s="59">
        <v>3136008</v>
      </c>
      <c r="J29" s="27">
        <f t="shared" si="2"/>
        <v>199.78560000000002</v>
      </c>
      <c r="K29" s="28">
        <f t="shared" si="3"/>
        <v>99.785600000000002</v>
      </c>
      <c r="L29" s="78">
        <v>3061116</v>
      </c>
      <c r="M29" s="79">
        <v>-1648332</v>
      </c>
      <c r="N29" s="29">
        <f t="shared" si="4"/>
        <v>195.79682703955029</v>
      </c>
      <c r="O29" s="28">
        <f t="shared" si="5"/>
        <v>-181.61195681452523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3061116</v>
      </c>
      <c r="M30" s="79">
        <v>-1648332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1576572</v>
      </c>
      <c r="D31" s="58">
        <v>11759532</v>
      </c>
      <c r="E31" s="59">
        <f t="shared" si="0"/>
        <v>10182960</v>
      </c>
      <c r="F31" s="57">
        <v>1688004</v>
      </c>
      <c r="G31" s="58">
        <v>12332544</v>
      </c>
      <c r="H31" s="59">
        <f t="shared" si="1"/>
        <v>10644540</v>
      </c>
      <c r="I31" s="59">
        <v>669804</v>
      </c>
      <c r="J31" s="27">
        <f t="shared" si="2"/>
        <v>645.8924806478866</v>
      </c>
      <c r="K31" s="28">
        <f t="shared" si="3"/>
        <v>630.59921658953419</v>
      </c>
      <c r="L31" s="78">
        <v>3061116</v>
      </c>
      <c r="M31" s="79">
        <v>-1648332</v>
      </c>
      <c r="N31" s="29">
        <f t="shared" si="4"/>
        <v>332.65514929849115</v>
      </c>
      <c r="O31" s="28">
        <f t="shared" si="5"/>
        <v>-645.77645765537522</v>
      </c>
      <c r="Q31" s="30"/>
    </row>
    <row r="32" spans="1:17" ht="13" x14ac:dyDescent="0.3">
      <c r="A32" s="4" t="s">
        <v>16</v>
      </c>
      <c r="B32" s="26" t="s">
        <v>39</v>
      </c>
      <c r="C32" s="57">
        <v>31635636</v>
      </c>
      <c r="D32" s="58">
        <v>20718780</v>
      </c>
      <c r="E32" s="59">
        <f t="shared" si="0"/>
        <v>-10916856</v>
      </c>
      <c r="F32" s="57">
        <v>33590724</v>
      </c>
      <c r="G32" s="58">
        <v>3800844</v>
      </c>
      <c r="H32" s="59">
        <f t="shared" si="1"/>
        <v>-29789880</v>
      </c>
      <c r="I32" s="59">
        <v>22202196</v>
      </c>
      <c r="J32" s="27">
        <f t="shared" si="2"/>
        <v>-34.50809713450996</v>
      </c>
      <c r="K32" s="28">
        <f t="shared" si="3"/>
        <v>-88.684840493464804</v>
      </c>
      <c r="L32" s="78">
        <v>3061116</v>
      </c>
      <c r="M32" s="79">
        <v>-1648332</v>
      </c>
      <c r="N32" s="29">
        <f t="shared" si="4"/>
        <v>-356.62993496489514</v>
      </c>
      <c r="O32" s="28">
        <f t="shared" si="5"/>
        <v>1807.2742627092116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45160692</v>
      </c>
      <c r="D33" s="76">
        <v>48221808</v>
      </c>
      <c r="E33" s="77">
        <f t="shared" si="0"/>
        <v>3061116</v>
      </c>
      <c r="F33" s="75">
        <v>47674632</v>
      </c>
      <c r="G33" s="76">
        <v>46026300</v>
      </c>
      <c r="H33" s="77">
        <f t="shared" si="1"/>
        <v>-1648332</v>
      </c>
      <c r="I33" s="77">
        <v>48058020</v>
      </c>
      <c r="J33" s="53">
        <f t="shared" si="2"/>
        <v>6.7782752310349901</v>
      </c>
      <c r="K33" s="54">
        <f t="shared" si="3"/>
        <v>-3.4574614021142311</v>
      </c>
      <c r="L33" s="90">
        <v>3061116</v>
      </c>
      <c r="M33" s="91">
        <v>-1648332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2837999</v>
      </c>
      <c r="M8" s="79">
        <v>1402217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2837999</v>
      </c>
      <c r="M9" s="79">
        <v>1402217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63558000</v>
      </c>
      <c r="D10" s="58">
        <v>66395999</v>
      </c>
      <c r="E10" s="59">
        <f t="shared" ref="E10:E33" si="0">$D10      -$C10</f>
        <v>2837999</v>
      </c>
      <c r="F10" s="57">
        <v>64238000</v>
      </c>
      <c r="G10" s="58">
        <v>65640217</v>
      </c>
      <c r="H10" s="59">
        <f t="shared" ref="H10:H33" si="1">$G10      -$F10</f>
        <v>1402217</v>
      </c>
      <c r="I10" s="59">
        <v>68090775</v>
      </c>
      <c r="J10" s="27">
        <f t="shared" ref="J10:J33" si="2">IF(($C10      =0),0,(($E10      /$C10      )*100))</f>
        <v>4.4652113030617704</v>
      </c>
      <c r="K10" s="28">
        <f t="shared" ref="K10:K33" si="3">IF(($F10      =0),0,(($H10      /$F10      )*100))</f>
        <v>2.1828466016999286</v>
      </c>
      <c r="L10" s="78">
        <v>2837999</v>
      </c>
      <c r="M10" s="79">
        <v>1402217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63558000</v>
      </c>
      <c r="D11" s="61">
        <v>66395999</v>
      </c>
      <c r="E11" s="62">
        <f t="shared" si="0"/>
        <v>2837999</v>
      </c>
      <c r="F11" s="60">
        <v>64238000</v>
      </c>
      <c r="G11" s="61">
        <v>65640217</v>
      </c>
      <c r="H11" s="62">
        <f t="shared" si="1"/>
        <v>1402217</v>
      </c>
      <c r="I11" s="62">
        <v>68090775</v>
      </c>
      <c r="J11" s="32">
        <f t="shared" si="2"/>
        <v>4.4652113030617704</v>
      </c>
      <c r="K11" s="33">
        <f t="shared" si="3"/>
        <v>2.1828466016999286</v>
      </c>
      <c r="L11" s="80">
        <v>2837999</v>
      </c>
      <c r="M11" s="81">
        <v>1402217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49523073</v>
      </c>
      <c r="D13" s="58">
        <v>52125108</v>
      </c>
      <c r="E13" s="59">
        <f t="shared" si="0"/>
        <v>2602035</v>
      </c>
      <c r="F13" s="57">
        <v>50203073</v>
      </c>
      <c r="G13" s="58">
        <v>50957864</v>
      </c>
      <c r="H13" s="59">
        <f t="shared" si="1"/>
        <v>754791</v>
      </c>
      <c r="I13" s="59">
        <v>52941035</v>
      </c>
      <c r="J13" s="27">
        <f t="shared" si="2"/>
        <v>5.2541872754947985</v>
      </c>
      <c r="K13" s="28">
        <f t="shared" si="3"/>
        <v>1.5034756936094331</v>
      </c>
      <c r="L13" s="78">
        <v>3889592</v>
      </c>
      <c r="M13" s="79">
        <v>2469699</v>
      </c>
      <c r="N13" s="29">
        <f t="shared" si="4"/>
        <v>66.897376382921394</v>
      </c>
      <c r="O13" s="28">
        <f t="shared" si="5"/>
        <v>30.56206444591021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3889592</v>
      </c>
      <c r="M14" s="79">
        <v>2469699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3889592</v>
      </c>
      <c r="M15" s="79">
        <v>2469699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3889592</v>
      </c>
      <c r="M16" s="79">
        <v>2469699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12766283</v>
      </c>
      <c r="D17" s="58">
        <v>14053840</v>
      </c>
      <c r="E17" s="59">
        <f t="shared" si="0"/>
        <v>1287557</v>
      </c>
      <c r="F17" s="57">
        <v>12775403</v>
      </c>
      <c r="G17" s="58">
        <v>14490311</v>
      </c>
      <c r="H17" s="59">
        <f t="shared" si="1"/>
        <v>1714908</v>
      </c>
      <c r="I17" s="59">
        <v>14925740</v>
      </c>
      <c r="J17" s="39">
        <f t="shared" si="2"/>
        <v>10.085605966905167</v>
      </c>
      <c r="K17" s="28">
        <f t="shared" si="3"/>
        <v>13.423513919678307</v>
      </c>
      <c r="L17" s="82">
        <v>3889592</v>
      </c>
      <c r="M17" s="79">
        <v>2469699</v>
      </c>
      <c r="N17" s="29">
        <f t="shared" si="4"/>
        <v>33.102623617078599</v>
      </c>
      <c r="O17" s="28">
        <f t="shared" si="5"/>
        <v>69.43793555408979</v>
      </c>
      <c r="Q17" s="30"/>
    </row>
    <row r="18" spans="1:17" ht="14" x14ac:dyDescent="0.3">
      <c r="A18" s="1" t="s">
        <v>16</v>
      </c>
      <c r="B18" s="31" t="s">
        <v>27</v>
      </c>
      <c r="C18" s="60">
        <v>62289356</v>
      </c>
      <c r="D18" s="61">
        <v>66178948</v>
      </c>
      <c r="E18" s="62">
        <f t="shared" si="0"/>
        <v>3889592</v>
      </c>
      <c r="F18" s="60">
        <v>62978476</v>
      </c>
      <c r="G18" s="61">
        <v>65448175</v>
      </c>
      <c r="H18" s="62">
        <f t="shared" si="1"/>
        <v>2469699</v>
      </c>
      <c r="I18" s="62">
        <v>67866775</v>
      </c>
      <c r="J18" s="40">
        <f t="shared" si="2"/>
        <v>6.2443927017001108</v>
      </c>
      <c r="K18" s="33">
        <f t="shared" si="3"/>
        <v>3.9214969253940031</v>
      </c>
      <c r="L18" s="83">
        <v>3889592</v>
      </c>
      <c r="M18" s="81">
        <v>2469699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1268644</v>
      </c>
      <c r="D19" s="67">
        <v>217051</v>
      </c>
      <c r="E19" s="68">
        <f t="shared" si="0"/>
        <v>-1051593</v>
      </c>
      <c r="F19" s="69">
        <v>1259524</v>
      </c>
      <c r="G19" s="70">
        <v>192042</v>
      </c>
      <c r="H19" s="71">
        <f t="shared" si="1"/>
        <v>-1067482</v>
      </c>
      <c r="I19" s="71">
        <v>224000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3714000</v>
      </c>
      <c r="M22" s="79">
        <v>24000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200000</v>
      </c>
      <c r="D23" s="58">
        <v>59000</v>
      </c>
      <c r="E23" s="59">
        <f t="shared" si="0"/>
        <v>-141000</v>
      </c>
      <c r="F23" s="57">
        <v>200000</v>
      </c>
      <c r="G23" s="58">
        <v>74000</v>
      </c>
      <c r="H23" s="59">
        <f t="shared" si="1"/>
        <v>-126000</v>
      </c>
      <c r="I23" s="59">
        <v>74000</v>
      </c>
      <c r="J23" s="27">
        <f t="shared" si="2"/>
        <v>-70.5</v>
      </c>
      <c r="K23" s="28">
        <f t="shared" si="3"/>
        <v>-63</v>
      </c>
      <c r="L23" s="78">
        <v>3714000</v>
      </c>
      <c r="M23" s="79">
        <v>24000</v>
      </c>
      <c r="N23" s="29">
        <f t="shared" si="4"/>
        <v>-3.7964458804523424</v>
      </c>
      <c r="O23" s="28">
        <f t="shared" si="5"/>
        <v>-525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3855000</v>
      </c>
      <c r="E24" s="59">
        <f t="shared" si="0"/>
        <v>3855000</v>
      </c>
      <c r="F24" s="57">
        <v>0</v>
      </c>
      <c r="G24" s="58">
        <v>150000</v>
      </c>
      <c r="H24" s="59">
        <f t="shared" si="1"/>
        <v>150000</v>
      </c>
      <c r="I24" s="59">
        <v>150000</v>
      </c>
      <c r="J24" s="27">
        <f t="shared" si="2"/>
        <v>0</v>
      </c>
      <c r="K24" s="28">
        <f t="shared" si="3"/>
        <v>0</v>
      </c>
      <c r="L24" s="78">
        <v>3714000</v>
      </c>
      <c r="M24" s="79">
        <v>24000</v>
      </c>
      <c r="N24" s="29">
        <f t="shared" si="4"/>
        <v>103.79644588045234</v>
      </c>
      <c r="O24" s="28">
        <f t="shared" si="5"/>
        <v>625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3714000</v>
      </c>
      <c r="M25" s="79">
        <v>24000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200000</v>
      </c>
      <c r="D26" s="61">
        <v>3914000</v>
      </c>
      <c r="E26" s="62">
        <f t="shared" si="0"/>
        <v>3714000</v>
      </c>
      <c r="F26" s="60">
        <v>200000</v>
      </c>
      <c r="G26" s="61">
        <v>224000</v>
      </c>
      <c r="H26" s="62">
        <f t="shared" si="1"/>
        <v>24000</v>
      </c>
      <c r="I26" s="62">
        <v>224000</v>
      </c>
      <c r="J26" s="40">
        <f t="shared" si="2"/>
        <v>1857</v>
      </c>
      <c r="K26" s="33">
        <f t="shared" si="3"/>
        <v>12</v>
      </c>
      <c r="L26" s="83">
        <v>3714000</v>
      </c>
      <c r="M26" s="81">
        <v>24000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3714000</v>
      </c>
      <c r="M28" s="79">
        <v>24000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3705000</v>
      </c>
      <c r="E29" s="59">
        <f t="shared" si="0"/>
        <v>3705000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3714000</v>
      </c>
      <c r="M29" s="79">
        <v>24000</v>
      </c>
      <c r="N29" s="29">
        <f t="shared" si="4"/>
        <v>99.757673667205168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3714000</v>
      </c>
      <c r="M30" s="79">
        <v>24000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3714000</v>
      </c>
      <c r="M31" s="79">
        <v>24000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200000</v>
      </c>
      <c r="D32" s="58">
        <v>209000</v>
      </c>
      <c r="E32" s="59">
        <f t="shared" si="0"/>
        <v>9000</v>
      </c>
      <c r="F32" s="57">
        <v>200000</v>
      </c>
      <c r="G32" s="58">
        <v>224000</v>
      </c>
      <c r="H32" s="59">
        <f t="shared" si="1"/>
        <v>24000</v>
      </c>
      <c r="I32" s="59">
        <v>224000</v>
      </c>
      <c r="J32" s="27">
        <f t="shared" si="2"/>
        <v>4.5</v>
      </c>
      <c r="K32" s="28">
        <f t="shared" si="3"/>
        <v>12</v>
      </c>
      <c r="L32" s="78">
        <v>3714000</v>
      </c>
      <c r="M32" s="79">
        <v>24000</v>
      </c>
      <c r="N32" s="29">
        <f t="shared" si="4"/>
        <v>0.24232633279483037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200000</v>
      </c>
      <c r="D33" s="76">
        <v>3914000</v>
      </c>
      <c r="E33" s="77">
        <f t="shared" si="0"/>
        <v>3714000</v>
      </c>
      <c r="F33" s="75">
        <v>200000</v>
      </c>
      <c r="G33" s="76">
        <v>224000</v>
      </c>
      <c r="H33" s="77">
        <f t="shared" si="1"/>
        <v>24000</v>
      </c>
      <c r="I33" s="77">
        <v>224000</v>
      </c>
      <c r="J33" s="53">
        <f t="shared" si="2"/>
        <v>1857</v>
      </c>
      <c r="K33" s="54">
        <f t="shared" si="3"/>
        <v>12</v>
      </c>
      <c r="L33" s="90">
        <v>3714000</v>
      </c>
      <c r="M33" s="91">
        <v>24000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98925223</v>
      </c>
      <c r="D8" s="58">
        <v>93037515</v>
      </c>
      <c r="E8" s="59">
        <f>$D8       -$C8</f>
        <v>-5887708</v>
      </c>
      <c r="F8" s="57">
        <v>109371696</v>
      </c>
      <c r="G8" s="58">
        <v>103376857</v>
      </c>
      <c r="H8" s="59">
        <f>$G8       -$F8</f>
        <v>-5994839</v>
      </c>
      <c r="I8" s="59">
        <v>112105988</v>
      </c>
      <c r="J8" s="27">
        <f>IF(($C8       =0),0,(($E8       /$C8       )*100))</f>
        <v>-5.9516752365572128</v>
      </c>
      <c r="K8" s="28">
        <f>IF(($F8       =0),0,(($H8       /$F8       )*100))</f>
        <v>-5.4811612320613552</v>
      </c>
      <c r="L8" s="78">
        <v>12908515</v>
      </c>
      <c r="M8" s="79">
        <v>-8826743</v>
      </c>
      <c r="N8" s="29">
        <f>IF(($L8       =0),0,(($E8       /$L8       )*100))</f>
        <v>-45.611040464375648</v>
      </c>
      <c r="O8" s="28">
        <f>IF(($M8       =0),0,(($H8       /$M8       )*100))</f>
        <v>67.916772925188823</v>
      </c>
      <c r="Q8" s="30"/>
    </row>
    <row r="9" spans="1:17" ht="13" x14ac:dyDescent="0.3">
      <c r="A9" s="1" t="s">
        <v>16</v>
      </c>
      <c r="B9" s="26" t="s">
        <v>19</v>
      </c>
      <c r="C9" s="57">
        <v>160287706</v>
      </c>
      <c r="D9" s="58">
        <v>140740265</v>
      </c>
      <c r="E9" s="59">
        <f>$D9       -$C9</f>
        <v>-19547441</v>
      </c>
      <c r="F9" s="57">
        <v>181565027</v>
      </c>
      <c r="G9" s="58">
        <v>160661743</v>
      </c>
      <c r="H9" s="59">
        <f>$G9       -$F9</f>
        <v>-20903284</v>
      </c>
      <c r="I9" s="59">
        <v>179184823</v>
      </c>
      <c r="J9" s="27">
        <f>IF(($C9       =0),0,(($E9       /$C9       )*100))</f>
        <v>-12.195221634777155</v>
      </c>
      <c r="K9" s="28">
        <f>IF(($F9       =0),0,(($H9       /$F9       )*100))</f>
        <v>-11.512836114633464</v>
      </c>
      <c r="L9" s="78">
        <v>12908515</v>
      </c>
      <c r="M9" s="79">
        <v>-8826743</v>
      </c>
      <c r="N9" s="29">
        <f>IF(($L9       =0),0,(($E9       /$L9       )*100))</f>
        <v>-151.43059445644985</v>
      </c>
      <c r="O9" s="28">
        <f>IF(($M9       =0),0,(($H9       /$M9       )*100))</f>
        <v>236.81763477196515</v>
      </c>
      <c r="Q9" s="30"/>
    </row>
    <row r="10" spans="1:17" ht="13" x14ac:dyDescent="0.3">
      <c r="A10" s="1" t="s">
        <v>16</v>
      </c>
      <c r="B10" s="26" t="s">
        <v>20</v>
      </c>
      <c r="C10" s="57">
        <v>178781801</v>
      </c>
      <c r="D10" s="58">
        <v>217125465</v>
      </c>
      <c r="E10" s="59">
        <f t="shared" ref="E10:E33" si="0">$D10      -$C10</f>
        <v>38343664</v>
      </c>
      <c r="F10" s="57">
        <v>180987706</v>
      </c>
      <c r="G10" s="58">
        <v>199059086</v>
      </c>
      <c r="H10" s="59">
        <f t="shared" ref="H10:H33" si="1">$G10      -$F10</f>
        <v>18071380</v>
      </c>
      <c r="I10" s="59">
        <v>206833764</v>
      </c>
      <c r="J10" s="27">
        <f t="shared" ref="J10:J33" si="2">IF(($C10      =0),0,(($E10      /$C10      )*100))</f>
        <v>21.447185219931868</v>
      </c>
      <c r="K10" s="28">
        <f t="shared" ref="K10:K33" si="3">IF(($F10      =0),0,(($H10      /$F10      )*100))</f>
        <v>9.9848660438847716</v>
      </c>
      <c r="L10" s="78">
        <v>12908515</v>
      </c>
      <c r="M10" s="79">
        <v>-8826743</v>
      </c>
      <c r="N10" s="29">
        <f t="shared" ref="N10:N33" si="4">IF(($L10      =0),0,(($E10      /$L10      )*100))</f>
        <v>297.04163492082552</v>
      </c>
      <c r="O10" s="28">
        <f t="shared" ref="O10:O33" si="5">IF(($M10      =0),0,(($H10      /$M10      )*100))</f>
        <v>-204.73440769715396</v>
      </c>
      <c r="Q10" s="30"/>
    </row>
    <row r="11" spans="1:17" ht="14" x14ac:dyDescent="0.3">
      <c r="A11" s="4" t="s">
        <v>16</v>
      </c>
      <c r="B11" s="31" t="s">
        <v>21</v>
      </c>
      <c r="C11" s="60">
        <v>437994730</v>
      </c>
      <c r="D11" s="61">
        <v>450903245</v>
      </c>
      <c r="E11" s="62">
        <f t="shared" si="0"/>
        <v>12908515</v>
      </c>
      <c r="F11" s="60">
        <v>471924429</v>
      </c>
      <c r="G11" s="61">
        <v>463097686</v>
      </c>
      <c r="H11" s="62">
        <f t="shared" si="1"/>
        <v>-8826743</v>
      </c>
      <c r="I11" s="62">
        <v>498124575</v>
      </c>
      <c r="J11" s="32">
        <f t="shared" si="2"/>
        <v>2.9471850038013012</v>
      </c>
      <c r="K11" s="33">
        <f t="shared" si="3"/>
        <v>-1.8703721311277997</v>
      </c>
      <c r="L11" s="80">
        <v>12908515</v>
      </c>
      <c r="M11" s="81">
        <v>-8826743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169670624</v>
      </c>
      <c r="D13" s="58">
        <v>172962534</v>
      </c>
      <c r="E13" s="59">
        <f t="shared" si="0"/>
        <v>3291910</v>
      </c>
      <c r="F13" s="57">
        <v>177292608</v>
      </c>
      <c r="G13" s="58">
        <v>180743762</v>
      </c>
      <c r="H13" s="59">
        <f t="shared" si="1"/>
        <v>3451154</v>
      </c>
      <c r="I13" s="59">
        <v>185309228</v>
      </c>
      <c r="J13" s="27">
        <f t="shared" si="2"/>
        <v>1.9401767509265482</v>
      </c>
      <c r="K13" s="28">
        <f t="shared" si="3"/>
        <v>1.9465865153272495</v>
      </c>
      <c r="L13" s="78">
        <v>29335986</v>
      </c>
      <c r="M13" s="79">
        <v>14071438</v>
      </c>
      <c r="N13" s="29">
        <f t="shared" si="4"/>
        <v>11.221405682427037</v>
      </c>
      <c r="O13" s="28">
        <f t="shared" si="5"/>
        <v>24.52595107905816</v>
      </c>
      <c r="Q13" s="30"/>
    </row>
    <row r="14" spans="1:17" ht="13" x14ac:dyDescent="0.3">
      <c r="A14" s="1" t="s">
        <v>16</v>
      </c>
      <c r="B14" s="26" t="s">
        <v>24</v>
      </c>
      <c r="C14" s="57">
        <v>56604210</v>
      </c>
      <c r="D14" s="58">
        <v>32594795</v>
      </c>
      <c r="E14" s="59">
        <f t="shared" si="0"/>
        <v>-24009415</v>
      </c>
      <c r="F14" s="57">
        <v>56604210</v>
      </c>
      <c r="G14" s="58">
        <v>34061561</v>
      </c>
      <c r="H14" s="59">
        <f t="shared" si="1"/>
        <v>-22542649</v>
      </c>
      <c r="I14" s="59">
        <v>33306412</v>
      </c>
      <c r="J14" s="27">
        <f t="shared" si="2"/>
        <v>-42.416306136946353</v>
      </c>
      <c r="K14" s="28">
        <f t="shared" si="3"/>
        <v>-39.825039515612005</v>
      </c>
      <c r="L14" s="78">
        <v>29335986</v>
      </c>
      <c r="M14" s="79">
        <v>14071438</v>
      </c>
      <c r="N14" s="29">
        <f t="shared" si="4"/>
        <v>-81.842877208899679</v>
      </c>
      <c r="O14" s="28">
        <f t="shared" si="5"/>
        <v>-160.20145915435225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29335986</v>
      </c>
      <c r="M15" s="79">
        <v>14071438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33199130</v>
      </c>
      <c r="D16" s="58">
        <v>35100000</v>
      </c>
      <c r="E16" s="59">
        <f t="shared" si="0"/>
        <v>1900870</v>
      </c>
      <c r="F16" s="57">
        <v>34693091</v>
      </c>
      <c r="G16" s="58">
        <v>36679500</v>
      </c>
      <c r="H16" s="59">
        <f t="shared" si="1"/>
        <v>1986409</v>
      </c>
      <c r="I16" s="59">
        <v>37596488</v>
      </c>
      <c r="J16" s="27">
        <f t="shared" si="2"/>
        <v>5.7256620881330322</v>
      </c>
      <c r="K16" s="28">
        <f t="shared" si="3"/>
        <v>5.7256616310146589</v>
      </c>
      <c r="L16" s="78">
        <v>29335986</v>
      </c>
      <c r="M16" s="79">
        <v>14071438</v>
      </c>
      <c r="N16" s="29">
        <f t="shared" si="4"/>
        <v>6.4796526695915384</v>
      </c>
      <c r="O16" s="28">
        <f t="shared" si="5"/>
        <v>14.116602723900712</v>
      </c>
      <c r="Q16" s="30"/>
    </row>
    <row r="17" spans="1:17" ht="13" x14ac:dyDescent="0.3">
      <c r="A17" s="1" t="s">
        <v>16</v>
      </c>
      <c r="B17" s="26" t="s">
        <v>26</v>
      </c>
      <c r="C17" s="57">
        <v>161041987</v>
      </c>
      <c r="D17" s="58">
        <v>209194608</v>
      </c>
      <c r="E17" s="59">
        <f t="shared" si="0"/>
        <v>48152621</v>
      </c>
      <c r="F17" s="57">
        <v>163330832</v>
      </c>
      <c r="G17" s="58">
        <v>194507356</v>
      </c>
      <c r="H17" s="59">
        <f t="shared" si="1"/>
        <v>31176524</v>
      </c>
      <c r="I17" s="59">
        <v>200557205</v>
      </c>
      <c r="J17" s="39">
        <f t="shared" si="2"/>
        <v>29.900662489962944</v>
      </c>
      <c r="K17" s="28">
        <f t="shared" si="3"/>
        <v>19.087960073576308</v>
      </c>
      <c r="L17" s="82">
        <v>29335986</v>
      </c>
      <c r="M17" s="79">
        <v>14071438</v>
      </c>
      <c r="N17" s="29">
        <f t="shared" si="4"/>
        <v>164.14181885688112</v>
      </c>
      <c r="O17" s="28">
        <f t="shared" si="5"/>
        <v>221.55890535139338</v>
      </c>
      <c r="Q17" s="30"/>
    </row>
    <row r="18" spans="1:17" ht="14" x14ac:dyDescent="0.3">
      <c r="A18" s="1" t="s">
        <v>16</v>
      </c>
      <c r="B18" s="31" t="s">
        <v>27</v>
      </c>
      <c r="C18" s="60">
        <v>420515951</v>
      </c>
      <c r="D18" s="61">
        <v>449851937</v>
      </c>
      <c r="E18" s="62">
        <f t="shared" si="0"/>
        <v>29335986</v>
      </c>
      <c r="F18" s="60">
        <v>431920741</v>
      </c>
      <c r="G18" s="61">
        <v>445992179</v>
      </c>
      <c r="H18" s="62">
        <f t="shared" si="1"/>
        <v>14071438</v>
      </c>
      <c r="I18" s="62">
        <v>456769333</v>
      </c>
      <c r="J18" s="40">
        <f t="shared" si="2"/>
        <v>6.9761886392747083</v>
      </c>
      <c r="K18" s="33">
        <f t="shared" si="3"/>
        <v>3.2578750368461704</v>
      </c>
      <c r="L18" s="83">
        <v>29335986</v>
      </c>
      <c r="M18" s="81">
        <v>14071438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17478779</v>
      </c>
      <c r="D19" s="67">
        <v>1051308</v>
      </c>
      <c r="E19" s="68">
        <f t="shared" si="0"/>
        <v>-16427471</v>
      </c>
      <c r="F19" s="69">
        <v>40003688</v>
      </c>
      <c r="G19" s="70">
        <v>17105507</v>
      </c>
      <c r="H19" s="71">
        <f t="shared" si="1"/>
        <v>-22898181</v>
      </c>
      <c r="I19" s="71">
        <v>41355242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56454230</v>
      </c>
      <c r="M22" s="79">
        <v>-3716430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1227913</v>
      </c>
      <c r="D23" s="58">
        <v>0</v>
      </c>
      <c r="E23" s="59">
        <f t="shared" si="0"/>
        <v>-1227913</v>
      </c>
      <c r="F23" s="57">
        <v>1283169</v>
      </c>
      <c r="G23" s="58">
        <v>0</v>
      </c>
      <c r="H23" s="59">
        <f t="shared" si="1"/>
        <v>-1283169</v>
      </c>
      <c r="I23" s="59">
        <v>0</v>
      </c>
      <c r="J23" s="27">
        <f t="shared" si="2"/>
        <v>-100</v>
      </c>
      <c r="K23" s="28">
        <f t="shared" si="3"/>
        <v>-100</v>
      </c>
      <c r="L23" s="78">
        <v>56454230</v>
      </c>
      <c r="M23" s="79">
        <v>-3716430</v>
      </c>
      <c r="N23" s="29">
        <f t="shared" si="4"/>
        <v>-2.1750593356777692</v>
      </c>
      <c r="O23" s="28">
        <f t="shared" si="5"/>
        <v>34.526925032894475</v>
      </c>
      <c r="Q23" s="30"/>
    </row>
    <row r="24" spans="1:17" ht="13" x14ac:dyDescent="0.3">
      <c r="A24" s="4" t="s">
        <v>16</v>
      </c>
      <c r="B24" s="26" t="s">
        <v>32</v>
      </c>
      <c r="C24" s="57">
        <v>7614598</v>
      </c>
      <c r="D24" s="58">
        <v>65296741</v>
      </c>
      <c r="E24" s="59">
        <f t="shared" si="0"/>
        <v>57682143</v>
      </c>
      <c r="F24" s="57">
        <v>3478261</v>
      </c>
      <c r="G24" s="58">
        <v>1045000</v>
      </c>
      <c r="H24" s="59">
        <f t="shared" si="1"/>
        <v>-2433261</v>
      </c>
      <c r="I24" s="59">
        <v>1071125</v>
      </c>
      <c r="J24" s="27">
        <f t="shared" si="2"/>
        <v>757.52052833255277</v>
      </c>
      <c r="K24" s="28">
        <f t="shared" si="3"/>
        <v>-69.956251126640581</v>
      </c>
      <c r="L24" s="78">
        <v>56454230</v>
      </c>
      <c r="M24" s="79">
        <v>-3716430</v>
      </c>
      <c r="N24" s="29">
        <f t="shared" si="4"/>
        <v>102.17505933567776</v>
      </c>
      <c r="O24" s="28">
        <f t="shared" si="5"/>
        <v>65.473074967105532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56454230</v>
      </c>
      <c r="M25" s="79">
        <v>-3716430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8842511</v>
      </c>
      <c r="D26" s="61">
        <v>65296741</v>
      </c>
      <c r="E26" s="62">
        <f t="shared" si="0"/>
        <v>56454230</v>
      </c>
      <c r="F26" s="60">
        <v>4761430</v>
      </c>
      <c r="G26" s="61">
        <v>1045000</v>
      </c>
      <c r="H26" s="62">
        <f t="shared" si="1"/>
        <v>-3716430</v>
      </c>
      <c r="I26" s="62">
        <v>1071125</v>
      </c>
      <c r="J26" s="40">
        <f t="shared" si="2"/>
        <v>638.44116224452534</v>
      </c>
      <c r="K26" s="33">
        <f t="shared" si="3"/>
        <v>-78.052811865342974</v>
      </c>
      <c r="L26" s="83">
        <v>56454230</v>
      </c>
      <c r="M26" s="81">
        <v>-3716430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2982850</v>
      </c>
      <c r="D28" s="58">
        <v>31752769</v>
      </c>
      <c r="E28" s="59">
        <f t="shared" si="0"/>
        <v>28769919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964.5110883886216</v>
      </c>
      <c r="K28" s="28">
        <f t="shared" si="3"/>
        <v>0</v>
      </c>
      <c r="L28" s="78">
        <v>68888030</v>
      </c>
      <c r="M28" s="79">
        <v>9276891</v>
      </c>
      <c r="N28" s="29">
        <f t="shared" si="4"/>
        <v>41.763306339287098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3478261</v>
      </c>
      <c r="D29" s="58">
        <v>4000000</v>
      </c>
      <c r="E29" s="59">
        <f t="shared" si="0"/>
        <v>521739</v>
      </c>
      <c r="F29" s="57">
        <v>3478261</v>
      </c>
      <c r="G29" s="58">
        <v>0</v>
      </c>
      <c r="H29" s="59">
        <f t="shared" si="1"/>
        <v>-3478261</v>
      </c>
      <c r="I29" s="59">
        <v>0</v>
      </c>
      <c r="J29" s="27">
        <f t="shared" si="2"/>
        <v>14.999995687500162</v>
      </c>
      <c r="K29" s="28">
        <f t="shared" si="3"/>
        <v>-100</v>
      </c>
      <c r="L29" s="78">
        <v>68888030</v>
      </c>
      <c r="M29" s="79">
        <v>9276891</v>
      </c>
      <c r="N29" s="29">
        <f t="shared" si="4"/>
        <v>0.75737250724109839</v>
      </c>
      <c r="O29" s="28">
        <f t="shared" si="5"/>
        <v>-37.493822014293364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68888030</v>
      </c>
      <c r="M30" s="79">
        <v>9276891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12499464</v>
      </c>
      <c r="E31" s="59">
        <f t="shared" si="0"/>
        <v>12499464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68888030</v>
      </c>
      <c r="M31" s="79">
        <v>9276891</v>
      </c>
      <c r="N31" s="29">
        <f t="shared" si="4"/>
        <v>18.144609448114572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2381400</v>
      </c>
      <c r="D32" s="58">
        <v>29478308</v>
      </c>
      <c r="E32" s="59">
        <f t="shared" si="0"/>
        <v>27096908</v>
      </c>
      <c r="F32" s="57">
        <v>1283169</v>
      </c>
      <c r="G32" s="58">
        <v>14038321</v>
      </c>
      <c r="H32" s="59">
        <f t="shared" si="1"/>
        <v>12755152</v>
      </c>
      <c r="I32" s="59">
        <v>14389279</v>
      </c>
      <c r="J32" s="27">
        <f t="shared" si="2"/>
        <v>1137.8562190308221</v>
      </c>
      <c r="K32" s="28">
        <f t="shared" si="3"/>
        <v>994.03523620037572</v>
      </c>
      <c r="L32" s="78">
        <v>68888030</v>
      </c>
      <c r="M32" s="79">
        <v>9276891</v>
      </c>
      <c r="N32" s="29">
        <f t="shared" si="4"/>
        <v>39.334711705357229</v>
      </c>
      <c r="O32" s="28">
        <f t="shared" si="5"/>
        <v>137.49382201429336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8842511</v>
      </c>
      <c r="D33" s="76">
        <v>77730541</v>
      </c>
      <c r="E33" s="77">
        <f t="shared" si="0"/>
        <v>68888030</v>
      </c>
      <c r="F33" s="75">
        <v>4761430</v>
      </c>
      <c r="G33" s="76">
        <v>14038321</v>
      </c>
      <c r="H33" s="77">
        <f t="shared" si="1"/>
        <v>9276891</v>
      </c>
      <c r="I33" s="77">
        <v>14389279</v>
      </c>
      <c r="J33" s="53">
        <f t="shared" si="2"/>
        <v>779.05506705052449</v>
      </c>
      <c r="K33" s="54">
        <f t="shared" si="3"/>
        <v>194.83413596335555</v>
      </c>
      <c r="L33" s="90">
        <v>68888030</v>
      </c>
      <c r="M33" s="91">
        <v>9276891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37304554</v>
      </c>
      <c r="D8" s="58">
        <v>33776356</v>
      </c>
      <c r="E8" s="59">
        <f>$D8       -$C8</f>
        <v>-3528198</v>
      </c>
      <c r="F8" s="57">
        <v>37304553</v>
      </c>
      <c r="G8" s="58">
        <v>35330060</v>
      </c>
      <c r="H8" s="59">
        <f>$G8       -$F8</f>
        <v>-1974493</v>
      </c>
      <c r="I8" s="59">
        <v>36955238</v>
      </c>
      <c r="J8" s="27">
        <f>IF(($C8       =0),0,(($E8       /$C8       )*100))</f>
        <v>-9.4578211550257372</v>
      </c>
      <c r="K8" s="28">
        <f>IF(($F8       =0),0,(($H8       /$F8       )*100))</f>
        <v>-5.2929008424253201</v>
      </c>
      <c r="L8" s="78">
        <v>59302927</v>
      </c>
      <c r="M8" s="79">
        <v>72223503</v>
      </c>
      <c r="N8" s="29">
        <f>IF(($L8       =0),0,(($E8       /$L8       )*100))</f>
        <v>-5.9494500161855415</v>
      </c>
      <c r="O8" s="28">
        <f>IF(($M8       =0),0,(($H8       /$M8       )*100))</f>
        <v>-2.7338649026757955</v>
      </c>
      <c r="Q8" s="30"/>
    </row>
    <row r="9" spans="1:17" ht="13" x14ac:dyDescent="0.3">
      <c r="A9" s="1" t="s">
        <v>16</v>
      </c>
      <c r="B9" s="26" t="s">
        <v>19</v>
      </c>
      <c r="C9" s="57">
        <v>69192695</v>
      </c>
      <c r="D9" s="58">
        <v>84434098</v>
      </c>
      <c r="E9" s="59">
        <f>$D9       -$C9</f>
        <v>15241403</v>
      </c>
      <c r="F9" s="57">
        <v>69281318</v>
      </c>
      <c r="G9" s="58">
        <v>88318026</v>
      </c>
      <c r="H9" s="59">
        <f>$G9       -$F9</f>
        <v>19036708</v>
      </c>
      <c r="I9" s="59">
        <v>92380660</v>
      </c>
      <c r="J9" s="27">
        <f>IF(($C9       =0),0,(($E9       /$C9       )*100))</f>
        <v>22.02747414304357</v>
      </c>
      <c r="K9" s="28">
        <f>IF(($F9       =0),0,(($H9       /$F9       )*100))</f>
        <v>27.477404514735127</v>
      </c>
      <c r="L9" s="78">
        <v>59302927</v>
      </c>
      <c r="M9" s="79">
        <v>72223503</v>
      </c>
      <c r="N9" s="29">
        <f>IF(($L9       =0),0,(($E9       /$L9       )*100))</f>
        <v>25.700928724816567</v>
      </c>
      <c r="O9" s="28">
        <f>IF(($M9       =0),0,(($H9       /$M9       )*100))</f>
        <v>26.358051339603399</v>
      </c>
      <c r="Q9" s="30"/>
    </row>
    <row r="10" spans="1:17" ht="13" x14ac:dyDescent="0.3">
      <c r="A10" s="1" t="s">
        <v>16</v>
      </c>
      <c r="B10" s="26" t="s">
        <v>20</v>
      </c>
      <c r="C10" s="57">
        <v>141479808</v>
      </c>
      <c r="D10" s="58">
        <v>189069530</v>
      </c>
      <c r="E10" s="59">
        <f t="shared" ref="E10:E33" si="0">$D10      -$C10</f>
        <v>47589722</v>
      </c>
      <c r="F10" s="57">
        <v>142605408</v>
      </c>
      <c r="G10" s="58">
        <v>197766696</v>
      </c>
      <c r="H10" s="59">
        <f t="shared" ref="H10:H33" si="1">$G10      -$F10</f>
        <v>55161288</v>
      </c>
      <c r="I10" s="59">
        <v>206863977</v>
      </c>
      <c r="J10" s="27">
        <f t="shared" ref="J10:J33" si="2">IF(($C10      =0),0,(($E10      /$C10      )*100))</f>
        <v>33.637112371540681</v>
      </c>
      <c r="K10" s="28">
        <f t="shared" ref="K10:K33" si="3">IF(($F10      =0),0,(($H10      /$F10      )*100))</f>
        <v>38.68106320343756</v>
      </c>
      <c r="L10" s="78">
        <v>59302927</v>
      </c>
      <c r="M10" s="79">
        <v>72223503</v>
      </c>
      <c r="N10" s="29">
        <f t="shared" ref="N10:N33" si="4">IF(($L10      =0),0,(($E10      /$L10      )*100))</f>
        <v>80.248521291368974</v>
      </c>
      <c r="O10" s="28">
        <f t="shared" ref="O10:O33" si="5">IF(($M10      =0),0,(($H10      /$M10      )*100))</f>
        <v>76.375813563072398</v>
      </c>
      <c r="Q10" s="30"/>
    </row>
    <row r="11" spans="1:17" ht="14" x14ac:dyDescent="0.3">
      <c r="A11" s="4" t="s">
        <v>16</v>
      </c>
      <c r="B11" s="31" t="s">
        <v>21</v>
      </c>
      <c r="C11" s="60">
        <v>247977057</v>
      </c>
      <c r="D11" s="61">
        <v>307279984</v>
      </c>
      <c r="E11" s="62">
        <f t="shared" si="0"/>
        <v>59302927</v>
      </c>
      <c r="F11" s="60">
        <v>249191279</v>
      </c>
      <c r="G11" s="61">
        <v>321414782</v>
      </c>
      <c r="H11" s="62">
        <f t="shared" si="1"/>
        <v>72223503</v>
      </c>
      <c r="I11" s="62">
        <v>336199875</v>
      </c>
      <c r="J11" s="32">
        <f t="shared" si="2"/>
        <v>23.914682961980631</v>
      </c>
      <c r="K11" s="33">
        <f t="shared" si="3"/>
        <v>28.983158355232806</v>
      </c>
      <c r="L11" s="80">
        <v>59302927</v>
      </c>
      <c r="M11" s="81">
        <v>72223503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68774147</v>
      </c>
      <c r="D13" s="58">
        <v>59527381</v>
      </c>
      <c r="E13" s="59">
        <f t="shared" si="0"/>
        <v>-9246766</v>
      </c>
      <c r="F13" s="57">
        <v>72073168</v>
      </c>
      <c r="G13" s="58">
        <v>84719344</v>
      </c>
      <c r="H13" s="59">
        <f t="shared" si="1"/>
        <v>12646176</v>
      </c>
      <c r="I13" s="59">
        <v>84898519</v>
      </c>
      <c r="J13" s="27">
        <f t="shared" si="2"/>
        <v>-13.445119137573599</v>
      </c>
      <c r="K13" s="28">
        <f t="shared" si="3"/>
        <v>17.546302390925845</v>
      </c>
      <c r="L13" s="78">
        <v>70882524</v>
      </c>
      <c r="M13" s="79">
        <v>96424838</v>
      </c>
      <c r="N13" s="29">
        <f t="shared" si="4"/>
        <v>-13.045198559802978</v>
      </c>
      <c r="O13" s="28">
        <f t="shared" si="5"/>
        <v>13.115060665178405</v>
      </c>
      <c r="Q13" s="30"/>
    </row>
    <row r="14" spans="1:17" ht="13" x14ac:dyDescent="0.3">
      <c r="A14" s="1" t="s">
        <v>16</v>
      </c>
      <c r="B14" s="26" t="s">
        <v>24</v>
      </c>
      <c r="C14" s="57">
        <v>59004766</v>
      </c>
      <c r="D14" s="58">
        <v>56152040</v>
      </c>
      <c r="E14" s="59">
        <f t="shared" si="0"/>
        <v>-2852726</v>
      </c>
      <c r="F14" s="57">
        <v>59056300</v>
      </c>
      <c r="G14" s="58">
        <v>58735016</v>
      </c>
      <c r="H14" s="59">
        <f t="shared" si="1"/>
        <v>-321284</v>
      </c>
      <c r="I14" s="59">
        <v>61436829</v>
      </c>
      <c r="J14" s="27">
        <f t="shared" si="2"/>
        <v>-4.8347382650411665</v>
      </c>
      <c r="K14" s="28">
        <f t="shared" si="3"/>
        <v>-0.54403001881255686</v>
      </c>
      <c r="L14" s="78">
        <v>70882524</v>
      </c>
      <c r="M14" s="79">
        <v>96424838</v>
      </c>
      <c r="N14" s="29">
        <f t="shared" si="4"/>
        <v>-4.024582984657826</v>
      </c>
      <c r="O14" s="28">
        <f t="shared" si="5"/>
        <v>-0.33319630778119635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70882524</v>
      </c>
      <c r="M15" s="79">
        <v>96424838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34000001</v>
      </c>
      <c r="D16" s="58">
        <v>30782304</v>
      </c>
      <c r="E16" s="59">
        <f t="shared" si="0"/>
        <v>-3217697</v>
      </c>
      <c r="F16" s="57">
        <v>46240001</v>
      </c>
      <c r="G16" s="58">
        <v>32167508</v>
      </c>
      <c r="H16" s="59">
        <f t="shared" si="1"/>
        <v>-14072493</v>
      </c>
      <c r="I16" s="59">
        <v>33615047</v>
      </c>
      <c r="J16" s="27">
        <f t="shared" si="2"/>
        <v>-9.463814427534869</v>
      </c>
      <c r="K16" s="28">
        <f t="shared" si="3"/>
        <v>-30.433591469861774</v>
      </c>
      <c r="L16" s="78">
        <v>70882524</v>
      </c>
      <c r="M16" s="79">
        <v>96424838</v>
      </c>
      <c r="N16" s="29">
        <f t="shared" si="4"/>
        <v>-4.5394785885446183</v>
      </c>
      <c r="O16" s="28">
        <f t="shared" si="5"/>
        <v>-14.594261491007121</v>
      </c>
      <c r="Q16" s="30"/>
    </row>
    <row r="17" spans="1:17" ht="13" x14ac:dyDescent="0.3">
      <c r="A17" s="1" t="s">
        <v>16</v>
      </c>
      <c r="B17" s="26" t="s">
        <v>26</v>
      </c>
      <c r="C17" s="57">
        <v>104981370</v>
      </c>
      <c r="D17" s="58">
        <v>191181083</v>
      </c>
      <c r="E17" s="59">
        <f t="shared" si="0"/>
        <v>86199713</v>
      </c>
      <c r="F17" s="57">
        <v>109948439</v>
      </c>
      <c r="G17" s="58">
        <v>208120878</v>
      </c>
      <c r="H17" s="59">
        <f t="shared" si="1"/>
        <v>98172439</v>
      </c>
      <c r="I17" s="59">
        <v>213882703</v>
      </c>
      <c r="J17" s="39">
        <f t="shared" si="2"/>
        <v>82.109533339105795</v>
      </c>
      <c r="K17" s="28">
        <f t="shared" si="3"/>
        <v>89.289525065471835</v>
      </c>
      <c r="L17" s="82">
        <v>70882524</v>
      </c>
      <c r="M17" s="79">
        <v>96424838</v>
      </c>
      <c r="N17" s="29">
        <f t="shared" si="4"/>
        <v>121.60926013300542</v>
      </c>
      <c r="O17" s="28">
        <f t="shared" si="5"/>
        <v>101.81239713360991</v>
      </c>
      <c r="Q17" s="30"/>
    </row>
    <row r="18" spans="1:17" ht="14" x14ac:dyDescent="0.3">
      <c r="A18" s="1" t="s">
        <v>16</v>
      </c>
      <c r="B18" s="31" t="s">
        <v>27</v>
      </c>
      <c r="C18" s="60">
        <v>266760284</v>
      </c>
      <c r="D18" s="61">
        <v>337642808</v>
      </c>
      <c r="E18" s="62">
        <f t="shared" si="0"/>
        <v>70882524</v>
      </c>
      <c r="F18" s="60">
        <v>287317908</v>
      </c>
      <c r="G18" s="61">
        <v>383742746</v>
      </c>
      <c r="H18" s="62">
        <f t="shared" si="1"/>
        <v>96424838</v>
      </c>
      <c r="I18" s="62">
        <v>393833098</v>
      </c>
      <c r="J18" s="40">
        <f t="shared" si="2"/>
        <v>26.571618134879476</v>
      </c>
      <c r="K18" s="33">
        <f t="shared" si="3"/>
        <v>33.56032997428062</v>
      </c>
      <c r="L18" s="83">
        <v>70882524</v>
      </c>
      <c r="M18" s="81">
        <v>96424838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-18783227</v>
      </c>
      <c r="D19" s="67">
        <v>-30362824</v>
      </c>
      <c r="E19" s="68">
        <f t="shared" si="0"/>
        <v>-11579597</v>
      </c>
      <c r="F19" s="69">
        <v>-38126629</v>
      </c>
      <c r="G19" s="70">
        <v>-62327964</v>
      </c>
      <c r="H19" s="71">
        <f t="shared" si="1"/>
        <v>-24201335</v>
      </c>
      <c r="I19" s="71">
        <v>-57633223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-75383029</v>
      </c>
      <c r="M22" s="79">
        <v>-76651937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</v>
      </c>
      <c r="D23" s="58">
        <v>0</v>
      </c>
      <c r="E23" s="59">
        <f t="shared" si="0"/>
        <v>-1</v>
      </c>
      <c r="F23" s="57">
        <v>1</v>
      </c>
      <c r="G23" s="58">
        <v>0</v>
      </c>
      <c r="H23" s="59">
        <f t="shared" si="1"/>
        <v>-1</v>
      </c>
      <c r="I23" s="59">
        <v>1</v>
      </c>
      <c r="J23" s="27">
        <f t="shared" si="2"/>
        <v>-100</v>
      </c>
      <c r="K23" s="28">
        <f t="shared" si="3"/>
        <v>-100</v>
      </c>
      <c r="L23" s="78">
        <v>-75383029</v>
      </c>
      <c r="M23" s="79">
        <v>-76651937</v>
      </c>
      <c r="N23" s="29">
        <f t="shared" si="4"/>
        <v>1.3265585281801292E-6</v>
      </c>
      <c r="O23" s="28">
        <f t="shared" si="5"/>
        <v>1.304598473486717E-6</v>
      </c>
      <c r="Q23" s="30"/>
    </row>
    <row r="24" spans="1:17" ht="13" x14ac:dyDescent="0.3">
      <c r="A24" s="4" t="s">
        <v>16</v>
      </c>
      <c r="B24" s="26" t="s">
        <v>32</v>
      </c>
      <c r="C24" s="57">
        <v>117462894</v>
      </c>
      <c r="D24" s="58">
        <v>42079866</v>
      </c>
      <c r="E24" s="59">
        <f t="shared" si="0"/>
        <v>-75383028</v>
      </c>
      <c r="F24" s="57">
        <v>120667474</v>
      </c>
      <c r="G24" s="58">
        <v>44015538</v>
      </c>
      <c r="H24" s="59">
        <f t="shared" si="1"/>
        <v>-76651936</v>
      </c>
      <c r="I24" s="59">
        <v>46040256</v>
      </c>
      <c r="J24" s="27">
        <f t="shared" si="2"/>
        <v>-64.176035029411068</v>
      </c>
      <c r="K24" s="28">
        <f t="shared" si="3"/>
        <v>-63.523278858062447</v>
      </c>
      <c r="L24" s="78">
        <v>-75383029</v>
      </c>
      <c r="M24" s="79">
        <v>-76651937</v>
      </c>
      <c r="N24" s="29">
        <f t="shared" si="4"/>
        <v>99.999998673441468</v>
      </c>
      <c r="O24" s="28">
        <f t="shared" si="5"/>
        <v>99.99999869540153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-75383029</v>
      </c>
      <c r="M25" s="79">
        <v>-76651937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117462895</v>
      </c>
      <c r="D26" s="61">
        <v>42079866</v>
      </c>
      <c r="E26" s="62">
        <f t="shared" si="0"/>
        <v>-75383029</v>
      </c>
      <c r="F26" s="60">
        <v>120667475</v>
      </c>
      <c r="G26" s="61">
        <v>44015538</v>
      </c>
      <c r="H26" s="62">
        <f t="shared" si="1"/>
        <v>-76651937</v>
      </c>
      <c r="I26" s="62">
        <v>46040257</v>
      </c>
      <c r="J26" s="40">
        <f t="shared" si="2"/>
        <v>-64.176035334392196</v>
      </c>
      <c r="K26" s="33">
        <f t="shared" si="3"/>
        <v>-63.523279160353695</v>
      </c>
      <c r="L26" s="83">
        <v>-75383029</v>
      </c>
      <c r="M26" s="81">
        <v>-76651937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64682879</v>
      </c>
      <c r="D28" s="58">
        <v>4</v>
      </c>
      <c r="E28" s="59">
        <f t="shared" si="0"/>
        <v>-64682875</v>
      </c>
      <c r="F28" s="57">
        <v>64927459</v>
      </c>
      <c r="G28" s="58">
        <v>3</v>
      </c>
      <c r="H28" s="59">
        <f t="shared" si="1"/>
        <v>-64927456</v>
      </c>
      <c r="I28" s="59">
        <v>4</v>
      </c>
      <c r="J28" s="27">
        <f t="shared" si="2"/>
        <v>-99.999993815983359</v>
      </c>
      <c r="K28" s="28">
        <f t="shared" si="3"/>
        <v>-99.999995379458795</v>
      </c>
      <c r="L28" s="78">
        <v>-75383029</v>
      </c>
      <c r="M28" s="79">
        <v>-76651937</v>
      </c>
      <c r="N28" s="29">
        <f t="shared" si="4"/>
        <v>85.805619458459276</v>
      </c>
      <c r="O28" s="28">
        <f t="shared" si="5"/>
        <v>84.704259984975977</v>
      </c>
      <c r="Q28" s="30"/>
    </row>
    <row r="29" spans="1:17" ht="13" x14ac:dyDescent="0.3">
      <c r="A29" s="4" t="s">
        <v>16</v>
      </c>
      <c r="B29" s="26" t="s">
        <v>36</v>
      </c>
      <c r="C29" s="57">
        <v>2</v>
      </c>
      <c r="D29" s="58">
        <v>2</v>
      </c>
      <c r="E29" s="59">
        <f t="shared" si="0"/>
        <v>0</v>
      </c>
      <c r="F29" s="57">
        <v>2</v>
      </c>
      <c r="G29" s="58">
        <v>2</v>
      </c>
      <c r="H29" s="59">
        <f t="shared" si="1"/>
        <v>0</v>
      </c>
      <c r="I29" s="59">
        <v>2</v>
      </c>
      <c r="J29" s="27">
        <f t="shared" si="2"/>
        <v>0</v>
      </c>
      <c r="K29" s="28">
        <f t="shared" si="3"/>
        <v>0</v>
      </c>
      <c r="L29" s="78">
        <v>-75383029</v>
      </c>
      <c r="M29" s="79">
        <v>-76651937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-75383029</v>
      </c>
      <c r="M30" s="79">
        <v>-76651937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52780005</v>
      </c>
      <c r="D31" s="58">
        <v>42079855</v>
      </c>
      <c r="E31" s="59">
        <f t="shared" si="0"/>
        <v>-10700150</v>
      </c>
      <c r="F31" s="57">
        <v>55740005</v>
      </c>
      <c r="G31" s="58">
        <v>44015528</v>
      </c>
      <c r="H31" s="59">
        <f t="shared" si="1"/>
        <v>-11724477</v>
      </c>
      <c r="I31" s="59">
        <v>46040242</v>
      </c>
      <c r="J31" s="27">
        <f t="shared" si="2"/>
        <v>-20.273112895688435</v>
      </c>
      <c r="K31" s="28">
        <f t="shared" si="3"/>
        <v>-21.034223086273492</v>
      </c>
      <c r="L31" s="78">
        <v>-75383029</v>
      </c>
      <c r="M31" s="79">
        <v>-76651937</v>
      </c>
      <c r="N31" s="29">
        <f t="shared" si="4"/>
        <v>14.194375235306611</v>
      </c>
      <c r="O31" s="28">
        <f t="shared" si="5"/>
        <v>15.295734796630123</v>
      </c>
      <c r="Q31" s="30"/>
    </row>
    <row r="32" spans="1:17" ht="13" x14ac:dyDescent="0.3">
      <c r="A32" s="4" t="s">
        <v>16</v>
      </c>
      <c r="B32" s="26" t="s">
        <v>39</v>
      </c>
      <c r="C32" s="57">
        <v>9</v>
      </c>
      <c r="D32" s="58">
        <v>5</v>
      </c>
      <c r="E32" s="59">
        <f t="shared" si="0"/>
        <v>-4</v>
      </c>
      <c r="F32" s="57">
        <v>9</v>
      </c>
      <c r="G32" s="58">
        <v>5</v>
      </c>
      <c r="H32" s="59">
        <f t="shared" si="1"/>
        <v>-4</v>
      </c>
      <c r="I32" s="59">
        <v>9</v>
      </c>
      <c r="J32" s="27">
        <f t="shared" si="2"/>
        <v>-44.444444444444443</v>
      </c>
      <c r="K32" s="28">
        <f t="shared" si="3"/>
        <v>-44.444444444444443</v>
      </c>
      <c r="L32" s="78">
        <v>-75383029</v>
      </c>
      <c r="M32" s="79">
        <v>-76651937</v>
      </c>
      <c r="N32" s="29">
        <f t="shared" si="4"/>
        <v>5.3062341127205169E-6</v>
      </c>
      <c r="O32" s="28">
        <f t="shared" si="5"/>
        <v>5.2183938939468681E-6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117462895</v>
      </c>
      <c r="D33" s="76">
        <v>42079866</v>
      </c>
      <c r="E33" s="77">
        <f t="shared" si="0"/>
        <v>-75383029</v>
      </c>
      <c r="F33" s="75">
        <v>120667475</v>
      </c>
      <c r="G33" s="76">
        <v>44015538</v>
      </c>
      <c r="H33" s="77">
        <f t="shared" si="1"/>
        <v>-76651937</v>
      </c>
      <c r="I33" s="77">
        <v>46040257</v>
      </c>
      <c r="J33" s="53">
        <f t="shared" si="2"/>
        <v>-64.176035334392196</v>
      </c>
      <c r="K33" s="54">
        <f t="shared" si="3"/>
        <v>-63.523279160353695</v>
      </c>
      <c r="L33" s="90">
        <v>-75383029</v>
      </c>
      <c r="M33" s="91">
        <v>-76651937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33068146</v>
      </c>
      <c r="D8" s="58">
        <v>42771285</v>
      </c>
      <c r="E8" s="59">
        <f>$D8       -$C8</f>
        <v>9703139</v>
      </c>
      <c r="F8" s="57">
        <v>34886894</v>
      </c>
      <c r="G8" s="58">
        <v>44909849</v>
      </c>
      <c r="H8" s="59">
        <f>$G8       -$F8</f>
        <v>10022955</v>
      </c>
      <c r="I8" s="59">
        <v>47604439</v>
      </c>
      <c r="J8" s="27">
        <f>IF(($C8       =0),0,(($E8       /$C8       )*100))</f>
        <v>29.342857624978429</v>
      </c>
      <c r="K8" s="28">
        <f>IF(($F8       =0),0,(($H8       /$F8       )*100))</f>
        <v>28.72985769383769</v>
      </c>
      <c r="L8" s="78">
        <v>39846404</v>
      </c>
      <c r="M8" s="79">
        <v>16693882</v>
      </c>
      <c r="N8" s="29">
        <f>IF(($L8       =0),0,(($E8       /$L8       )*100))</f>
        <v>24.35135426524311</v>
      </c>
      <c r="O8" s="28">
        <f>IF(($M8       =0),0,(($H8       /$M8       )*100))</f>
        <v>60.03968998942247</v>
      </c>
      <c r="Q8" s="30"/>
    </row>
    <row r="9" spans="1:17" ht="13" x14ac:dyDescent="0.3">
      <c r="A9" s="1" t="s">
        <v>16</v>
      </c>
      <c r="B9" s="26" t="s">
        <v>19</v>
      </c>
      <c r="C9" s="57">
        <v>118861044</v>
      </c>
      <c r="D9" s="58">
        <v>90399459</v>
      </c>
      <c r="E9" s="59">
        <f>$D9       -$C9</f>
        <v>-28461585</v>
      </c>
      <c r="F9" s="57">
        <v>125398403</v>
      </c>
      <c r="G9" s="58">
        <v>95192432</v>
      </c>
      <c r="H9" s="59">
        <f>$G9       -$F9</f>
        <v>-30205971</v>
      </c>
      <c r="I9" s="59">
        <v>101231578</v>
      </c>
      <c r="J9" s="27">
        <f>IF(($C9       =0),0,(($E9       /$C9       )*100))</f>
        <v>-23.94525913805704</v>
      </c>
      <c r="K9" s="28">
        <f>IF(($F9       =0),0,(($H9       /$F9       )*100))</f>
        <v>-24.088002938921001</v>
      </c>
      <c r="L9" s="78">
        <v>39846404</v>
      </c>
      <c r="M9" s="79">
        <v>16693882</v>
      </c>
      <c r="N9" s="29">
        <f>IF(($L9       =0),0,(($E9       /$L9       )*100))</f>
        <v>-71.428239798000334</v>
      </c>
      <c r="O9" s="28">
        <f>IF(($M9       =0),0,(($H9       /$M9       )*100))</f>
        <v>-180.94036485941376</v>
      </c>
      <c r="Q9" s="30"/>
    </row>
    <row r="10" spans="1:17" ht="13" x14ac:dyDescent="0.3">
      <c r="A10" s="1" t="s">
        <v>16</v>
      </c>
      <c r="B10" s="26" t="s">
        <v>20</v>
      </c>
      <c r="C10" s="57">
        <v>141084353</v>
      </c>
      <c r="D10" s="58">
        <v>199689203</v>
      </c>
      <c r="E10" s="59">
        <f t="shared" ref="E10:E33" si="0">$D10      -$C10</f>
        <v>58604850</v>
      </c>
      <c r="F10" s="57">
        <v>143519336</v>
      </c>
      <c r="G10" s="58">
        <v>180396234</v>
      </c>
      <c r="H10" s="59">
        <f t="shared" ref="H10:H33" si="1">$G10      -$F10</f>
        <v>36876898</v>
      </c>
      <c r="I10" s="59">
        <v>184548730</v>
      </c>
      <c r="J10" s="27">
        <f t="shared" ref="J10:J33" si="2">IF(($C10      =0),0,(($E10      /$C10      )*100))</f>
        <v>41.538872847224951</v>
      </c>
      <c r="K10" s="28">
        <f t="shared" ref="K10:K33" si="3">IF(($F10      =0),0,(($H10      /$F10      )*100))</f>
        <v>25.694724507365336</v>
      </c>
      <c r="L10" s="78">
        <v>39846404</v>
      </c>
      <c r="M10" s="79">
        <v>16693882</v>
      </c>
      <c r="N10" s="29">
        <f t="shared" ref="N10:N33" si="4">IF(($L10      =0),0,(($E10      /$L10      )*100))</f>
        <v>147.07688553275725</v>
      </c>
      <c r="O10" s="28">
        <f t="shared" ref="O10:O33" si="5">IF(($M10      =0),0,(($H10      /$M10      )*100))</f>
        <v>220.90067486999126</v>
      </c>
      <c r="Q10" s="30"/>
    </row>
    <row r="11" spans="1:17" ht="14" x14ac:dyDescent="0.3">
      <c r="A11" s="4" t="s">
        <v>16</v>
      </c>
      <c r="B11" s="31" t="s">
        <v>21</v>
      </c>
      <c r="C11" s="60">
        <v>293013543</v>
      </c>
      <c r="D11" s="61">
        <v>332859947</v>
      </c>
      <c r="E11" s="62">
        <f t="shared" si="0"/>
        <v>39846404</v>
      </c>
      <c r="F11" s="60">
        <v>303804633</v>
      </c>
      <c r="G11" s="61">
        <v>320498515</v>
      </c>
      <c r="H11" s="62">
        <f t="shared" si="1"/>
        <v>16693882</v>
      </c>
      <c r="I11" s="62">
        <v>333384747</v>
      </c>
      <c r="J11" s="32">
        <f t="shared" si="2"/>
        <v>13.598826727268371</v>
      </c>
      <c r="K11" s="33">
        <f t="shared" si="3"/>
        <v>5.494939901064642</v>
      </c>
      <c r="L11" s="80">
        <v>39846404</v>
      </c>
      <c r="M11" s="81">
        <v>16693882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92995066</v>
      </c>
      <c r="D13" s="58">
        <v>104070672</v>
      </c>
      <c r="E13" s="59">
        <f t="shared" si="0"/>
        <v>11075606</v>
      </c>
      <c r="F13" s="57">
        <v>98082471</v>
      </c>
      <c r="G13" s="58">
        <v>107838385</v>
      </c>
      <c r="H13" s="59">
        <f t="shared" si="1"/>
        <v>9755914</v>
      </c>
      <c r="I13" s="59">
        <v>114226416</v>
      </c>
      <c r="J13" s="27">
        <f t="shared" si="2"/>
        <v>11.90988562769556</v>
      </c>
      <c r="K13" s="28">
        <f t="shared" si="3"/>
        <v>9.9466437789888058</v>
      </c>
      <c r="L13" s="78">
        <v>30068945</v>
      </c>
      <c r="M13" s="79">
        <v>26106297</v>
      </c>
      <c r="N13" s="29">
        <f t="shared" si="4"/>
        <v>36.834035913132304</v>
      </c>
      <c r="O13" s="28">
        <f t="shared" si="5"/>
        <v>37.369964801978618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10000000</v>
      </c>
      <c r="E14" s="59">
        <f t="shared" si="0"/>
        <v>10000000</v>
      </c>
      <c r="F14" s="57">
        <v>0</v>
      </c>
      <c r="G14" s="58">
        <v>10000000</v>
      </c>
      <c r="H14" s="59">
        <f t="shared" si="1"/>
        <v>10000000</v>
      </c>
      <c r="I14" s="59">
        <v>10000000</v>
      </c>
      <c r="J14" s="27">
        <f t="shared" si="2"/>
        <v>0</v>
      </c>
      <c r="K14" s="28">
        <f t="shared" si="3"/>
        <v>0</v>
      </c>
      <c r="L14" s="78">
        <v>30068945</v>
      </c>
      <c r="M14" s="79">
        <v>26106297</v>
      </c>
      <c r="N14" s="29">
        <f t="shared" si="4"/>
        <v>33.256903426442129</v>
      </c>
      <c r="O14" s="28">
        <f t="shared" si="5"/>
        <v>38.304934629373136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30068945</v>
      </c>
      <c r="M15" s="79">
        <v>26106297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59087857</v>
      </c>
      <c r="D16" s="58">
        <v>47424809</v>
      </c>
      <c r="E16" s="59">
        <f t="shared" si="0"/>
        <v>-11663048</v>
      </c>
      <c r="F16" s="57">
        <v>62337689</v>
      </c>
      <c r="G16" s="58">
        <v>49796049</v>
      </c>
      <c r="H16" s="59">
        <f t="shared" si="1"/>
        <v>-12541640</v>
      </c>
      <c r="I16" s="59">
        <v>52783813</v>
      </c>
      <c r="J16" s="27">
        <f t="shared" si="2"/>
        <v>-19.738485354105837</v>
      </c>
      <c r="K16" s="28">
        <f t="shared" si="3"/>
        <v>-20.118872228324026</v>
      </c>
      <c r="L16" s="78">
        <v>30068945</v>
      </c>
      <c r="M16" s="79">
        <v>26106297</v>
      </c>
      <c r="N16" s="29">
        <f t="shared" si="4"/>
        <v>-38.787686099395906</v>
      </c>
      <c r="O16" s="28">
        <f t="shared" si="5"/>
        <v>-48.040670034513127</v>
      </c>
      <c r="Q16" s="30"/>
    </row>
    <row r="17" spans="1:17" ht="13" x14ac:dyDescent="0.3">
      <c r="A17" s="1" t="s">
        <v>16</v>
      </c>
      <c r="B17" s="26" t="s">
        <v>26</v>
      </c>
      <c r="C17" s="57">
        <v>98581686</v>
      </c>
      <c r="D17" s="58">
        <v>119238073</v>
      </c>
      <c r="E17" s="59">
        <f t="shared" si="0"/>
        <v>20656387</v>
      </c>
      <c r="F17" s="57">
        <v>103013665</v>
      </c>
      <c r="G17" s="58">
        <v>121905688</v>
      </c>
      <c r="H17" s="59">
        <f t="shared" si="1"/>
        <v>18892023</v>
      </c>
      <c r="I17" s="59">
        <v>127234950</v>
      </c>
      <c r="J17" s="39">
        <f t="shared" si="2"/>
        <v>20.953574480355304</v>
      </c>
      <c r="K17" s="28">
        <f t="shared" si="3"/>
        <v>18.339336824876582</v>
      </c>
      <c r="L17" s="82">
        <v>30068945</v>
      </c>
      <c r="M17" s="79">
        <v>26106297</v>
      </c>
      <c r="N17" s="29">
        <f t="shared" si="4"/>
        <v>68.696746759821465</v>
      </c>
      <c r="O17" s="28">
        <f t="shared" si="5"/>
        <v>72.365770603161366</v>
      </c>
      <c r="Q17" s="30"/>
    </row>
    <row r="18" spans="1:17" ht="14" x14ac:dyDescent="0.3">
      <c r="A18" s="1" t="s">
        <v>16</v>
      </c>
      <c r="B18" s="31" t="s">
        <v>27</v>
      </c>
      <c r="C18" s="60">
        <v>250664609</v>
      </c>
      <c r="D18" s="61">
        <v>280733554</v>
      </c>
      <c r="E18" s="62">
        <f t="shared" si="0"/>
        <v>30068945</v>
      </c>
      <c r="F18" s="60">
        <v>263433825</v>
      </c>
      <c r="G18" s="61">
        <v>289540122</v>
      </c>
      <c r="H18" s="62">
        <f t="shared" si="1"/>
        <v>26106297</v>
      </c>
      <c r="I18" s="62">
        <v>304245179</v>
      </c>
      <c r="J18" s="40">
        <f t="shared" si="2"/>
        <v>11.995688230563095</v>
      </c>
      <c r="K18" s="33">
        <f t="shared" si="3"/>
        <v>9.9100018761827577</v>
      </c>
      <c r="L18" s="83">
        <v>30068945</v>
      </c>
      <c r="M18" s="81">
        <v>26106297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42348934</v>
      </c>
      <c r="D19" s="67">
        <v>52126393</v>
      </c>
      <c r="E19" s="68">
        <f t="shared" si="0"/>
        <v>9777459</v>
      </c>
      <c r="F19" s="69">
        <v>40370808</v>
      </c>
      <c r="G19" s="70">
        <v>30958393</v>
      </c>
      <c r="H19" s="71">
        <f t="shared" si="1"/>
        <v>-9412415</v>
      </c>
      <c r="I19" s="71">
        <v>29139568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-11423950</v>
      </c>
      <c r="M22" s="79">
        <v>-6209324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4830000</v>
      </c>
      <c r="D23" s="58">
        <v>4820000</v>
      </c>
      <c r="E23" s="59">
        <f t="shared" si="0"/>
        <v>-10000</v>
      </c>
      <c r="F23" s="57">
        <v>5095652</v>
      </c>
      <c r="G23" s="58">
        <v>5038000</v>
      </c>
      <c r="H23" s="59">
        <f t="shared" si="1"/>
        <v>-57652</v>
      </c>
      <c r="I23" s="59">
        <v>5312680</v>
      </c>
      <c r="J23" s="27">
        <f t="shared" si="2"/>
        <v>-0.20703933747412009</v>
      </c>
      <c r="K23" s="28">
        <f t="shared" si="3"/>
        <v>-1.1313959430510561</v>
      </c>
      <c r="L23" s="78">
        <v>-11423950</v>
      </c>
      <c r="M23" s="79">
        <v>-6209324</v>
      </c>
      <c r="N23" s="29">
        <f t="shared" si="4"/>
        <v>8.7535397126212916E-2</v>
      </c>
      <c r="O23" s="28">
        <f t="shared" si="5"/>
        <v>0.92847466165399006</v>
      </c>
      <c r="Q23" s="30"/>
    </row>
    <row r="24" spans="1:17" ht="13" x14ac:dyDescent="0.3">
      <c r="A24" s="4" t="s">
        <v>16</v>
      </c>
      <c r="B24" s="26" t="s">
        <v>32</v>
      </c>
      <c r="C24" s="57">
        <v>47794950</v>
      </c>
      <c r="D24" s="58">
        <v>36381000</v>
      </c>
      <c r="E24" s="59">
        <f t="shared" si="0"/>
        <v>-11413950</v>
      </c>
      <c r="F24" s="57">
        <v>50423672</v>
      </c>
      <c r="G24" s="58">
        <v>44272000</v>
      </c>
      <c r="H24" s="59">
        <f t="shared" si="1"/>
        <v>-6151672</v>
      </c>
      <c r="I24" s="59">
        <v>51212000</v>
      </c>
      <c r="J24" s="27">
        <f t="shared" si="2"/>
        <v>-23.881079486431098</v>
      </c>
      <c r="K24" s="28">
        <f t="shared" si="3"/>
        <v>-12.19996830060294</v>
      </c>
      <c r="L24" s="78">
        <v>-11423950</v>
      </c>
      <c r="M24" s="79">
        <v>-6209324</v>
      </c>
      <c r="N24" s="29">
        <f t="shared" si="4"/>
        <v>99.912464602873783</v>
      </c>
      <c r="O24" s="28">
        <f t="shared" si="5"/>
        <v>99.071525338346007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-11423950</v>
      </c>
      <c r="M25" s="79">
        <v>-6209324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52624950</v>
      </c>
      <c r="D26" s="61">
        <v>41201000</v>
      </c>
      <c r="E26" s="62">
        <f t="shared" si="0"/>
        <v>-11423950</v>
      </c>
      <c r="F26" s="60">
        <v>55519324</v>
      </c>
      <c r="G26" s="61">
        <v>49310000</v>
      </c>
      <c r="H26" s="62">
        <f t="shared" si="1"/>
        <v>-6209324</v>
      </c>
      <c r="I26" s="62">
        <v>56524680</v>
      </c>
      <c r="J26" s="40">
        <f t="shared" si="2"/>
        <v>-21.708239152721283</v>
      </c>
      <c r="K26" s="33">
        <f t="shared" si="3"/>
        <v>-11.184077097192322</v>
      </c>
      <c r="L26" s="83">
        <v>-11423950</v>
      </c>
      <c r="M26" s="81">
        <v>-6209324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17887800</v>
      </c>
      <c r="D28" s="58">
        <v>70000</v>
      </c>
      <c r="E28" s="59">
        <f t="shared" si="0"/>
        <v>-17817800</v>
      </c>
      <c r="F28" s="57">
        <v>18871629</v>
      </c>
      <c r="G28" s="58">
        <v>73500</v>
      </c>
      <c r="H28" s="59">
        <f t="shared" si="1"/>
        <v>-18798129</v>
      </c>
      <c r="I28" s="59">
        <v>77910</v>
      </c>
      <c r="J28" s="27">
        <f t="shared" si="2"/>
        <v>-99.608671832198482</v>
      </c>
      <c r="K28" s="28">
        <f t="shared" si="3"/>
        <v>-99.610526468064847</v>
      </c>
      <c r="L28" s="78">
        <v>-11423950</v>
      </c>
      <c r="M28" s="79">
        <v>-6209324</v>
      </c>
      <c r="N28" s="29">
        <f t="shared" si="4"/>
        <v>155.96881989154366</v>
      </c>
      <c r="O28" s="28">
        <f t="shared" si="5"/>
        <v>302.74034661422081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1500000</v>
      </c>
      <c r="E29" s="59">
        <f t="shared" si="0"/>
        <v>1500000</v>
      </c>
      <c r="F29" s="57">
        <v>0</v>
      </c>
      <c r="G29" s="58">
        <v>1500000</v>
      </c>
      <c r="H29" s="59">
        <f t="shared" si="1"/>
        <v>1500000</v>
      </c>
      <c r="I29" s="59">
        <v>6568000</v>
      </c>
      <c r="J29" s="27">
        <f t="shared" si="2"/>
        <v>0</v>
      </c>
      <c r="K29" s="28">
        <f t="shared" si="3"/>
        <v>0</v>
      </c>
      <c r="L29" s="78">
        <v>-11423950</v>
      </c>
      <c r="M29" s="79">
        <v>-6209324</v>
      </c>
      <c r="N29" s="29">
        <f t="shared" si="4"/>
        <v>-13.130309568931937</v>
      </c>
      <c r="O29" s="28">
        <f t="shared" si="5"/>
        <v>-24.157219046711042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-11423950</v>
      </c>
      <c r="M30" s="79">
        <v>-6209324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8500000</v>
      </c>
      <c r="E31" s="59">
        <f t="shared" si="0"/>
        <v>8500000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-11423950</v>
      </c>
      <c r="M31" s="79">
        <v>-6209324</v>
      </c>
      <c r="N31" s="29">
        <f t="shared" si="4"/>
        <v>-74.405087557280979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34737150</v>
      </c>
      <c r="D32" s="58">
        <v>31131000</v>
      </c>
      <c r="E32" s="59">
        <f t="shared" si="0"/>
        <v>-3606150</v>
      </c>
      <c r="F32" s="57">
        <v>36647695</v>
      </c>
      <c r="G32" s="58">
        <v>47736500</v>
      </c>
      <c r="H32" s="59">
        <f t="shared" si="1"/>
        <v>11088805</v>
      </c>
      <c r="I32" s="59">
        <v>49878771</v>
      </c>
      <c r="J32" s="27">
        <f t="shared" si="2"/>
        <v>-10.381248893475718</v>
      </c>
      <c r="K32" s="28">
        <f t="shared" si="3"/>
        <v>30.257851141797591</v>
      </c>
      <c r="L32" s="78">
        <v>-11423950</v>
      </c>
      <c r="M32" s="79">
        <v>-6209324</v>
      </c>
      <c r="N32" s="29">
        <f t="shared" si="4"/>
        <v>31.566577234669268</v>
      </c>
      <c r="O32" s="28">
        <f t="shared" si="5"/>
        <v>-178.58312756750976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52624950</v>
      </c>
      <c r="D33" s="76">
        <v>41201000</v>
      </c>
      <c r="E33" s="77">
        <f t="shared" si="0"/>
        <v>-11423950</v>
      </c>
      <c r="F33" s="75">
        <v>55519324</v>
      </c>
      <c r="G33" s="76">
        <v>49310000</v>
      </c>
      <c r="H33" s="77">
        <f t="shared" si="1"/>
        <v>-6209324</v>
      </c>
      <c r="I33" s="77">
        <v>56524681</v>
      </c>
      <c r="J33" s="53">
        <f t="shared" si="2"/>
        <v>-21.708239152721283</v>
      </c>
      <c r="K33" s="54">
        <f t="shared" si="3"/>
        <v>-11.184077097192322</v>
      </c>
      <c r="L33" s="90">
        <v>-11423950</v>
      </c>
      <c r="M33" s="91">
        <v>-6209324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514376104</v>
      </c>
      <c r="D8" s="58">
        <v>516354474</v>
      </c>
      <c r="E8" s="59">
        <f>$D8       -$C8</f>
        <v>1978370</v>
      </c>
      <c r="F8" s="57">
        <v>518827436</v>
      </c>
      <c r="G8" s="58">
        <v>518827436</v>
      </c>
      <c r="H8" s="59">
        <f>$G8       -$F8</f>
        <v>0</v>
      </c>
      <c r="I8" s="59">
        <v>549957086</v>
      </c>
      <c r="J8" s="27">
        <f>IF(($C8       =0),0,(($E8       /$C8       )*100))</f>
        <v>0.38461545639764011</v>
      </c>
      <c r="K8" s="28">
        <f>IF(($F8       =0),0,(($H8       /$F8       )*100))</f>
        <v>0</v>
      </c>
      <c r="L8" s="78">
        <v>170143346</v>
      </c>
      <c r="M8" s="79">
        <v>-5415341</v>
      </c>
      <c r="N8" s="29">
        <f>IF(($L8       =0),0,(($E8       /$L8       )*100))</f>
        <v>1.1627666003465102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2332930409</v>
      </c>
      <c r="D9" s="58">
        <v>1986252451</v>
      </c>
      <c r="E9" s="59">
        <f>$D9       -$C9</f>
        <v>-346677958</v>
      </c>
      <c r="F9" s="57">
        <v>2342068926</v>
      </c>
      <c r="G9" s="58">
        <v>2342068926</v>
      </c>
      <c r="H9" s="59">
        <f>$G9       -$F9</f>
        <v>0</v>
      </c>
      <c r="I9" s="59">
        <v>2482593062</v>
      </c>
      <c r="J9" s="27">
        <f>IF(($C9       =0),0,(($E9       /$C9       )*100))</f>
        <v>-14.86019285712864</v>
      </c>
      <c r="K9" s="28">
        <f>IF(($F9       =0),0,(($H9       /$F9       )*100))</f>
        <v>0</v>
      </c>
      <c r="L9" s="78">
        <v>170143346</v>
      </c>
      <c r="M9" s="79">
        <v>-5415341</v>
      </c>
      <c r="N9" s="29">
        <f>IF(($L9       =0),0,(($E9       /$L9       )*100))</f>
        <v>-203.75640079395171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1519140521</v>
      </c>
      <c r="D10" s="58">
        <v>2033983455</v>
      </c>
      <c r="E10" s="59">
        <f t="shared" ref="E10:E33" si="0">$D10      -$C10</f>
        <v>514842934</v>
      </c>
      <c r="F10" s="57">
        <v>1737252969</v>
      </c>
      <c r="G10" s="58">
        <v>1731837628</v>
      </c>
      <c r="H10" s="59">
        <f t="shared" ref="H10:H33" si="1">$G10      -$F10</f>
        <v>-5415341</v>
      </c>
      <c r="I10" s="59">
        <v>1835747884</v>
      </c>
      <c r="J10" s="27">
        <f t="shared" ref="J10:J33" si="2">IF(($C10      =0),0,(($E10      /$C10      )*100))</f>
        <v>33.890408878113263</v>
      </c>
      <c r="K10" s="28">
        <f t="shared" ref="K10:K33" si="3">IF(($F10      =0),0,(($H10      /$F10      )*100))</f>
        <v>-0.31171862110082832</v>
      </c>
      <c r="L10" s="78">
        <v>170143346</v>
      </c>
      <c r="M10" s="79">
        <v>-5415341</v>
      </c>
      <c r="N10" s="29">
        <f t="shared" ref="N10:N33" si="4">IF(($L10      =0),0,(($E10      /$L10      )*100))</f>
        <v>302.59363419360523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4366447034</v>
      </c>
      <c r="D11" s="61">
        <v>4536590380</v>
      </c>
      <c r="E11" s="62">
        <f t="shared" si="0"/>
        <v>170143346</v>
      </c>
      <c r="F11" s="60">
        <v>4598149331</v>
      </c>
      <c r="G11" s="61">
        <v>4592733990</v>
      </c>
      <c r="H11" s="62">
        <f t="shared" si="1"/>
        <v>-5415341</v>
      </c>
      <c r="I11" s="62">
        <v>4868298032</v>
      </c>
      <c r="J11" s="32">
        <f t="shared" si="2"/>
        <v>3.8966084937055943</v>
      </c>
      <c r="K11" s="33">
        <f t="shared" si="3"/>
        <v>-0.11777218637704136</v>
      </c>
      <c r="L11" s="80">
        <v>170143346</v>
      </c>
      <c r="M11" s="81">
        <v>-5415341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1070768605</v>
      </c>
      <c r="D13" s="58">
        <v>1051159606</v>
      </c>
      <c r="E13" s="59">
        <f t="shared" si="0"/>
        <v>-19608999</v>
      </c>
      <c r="F13" s="57">
        <v>1048660406</v>
      </c>
      <c r="G13" s="58">
        <v>1041626123</v>
      </c>
      <c r="H13" s="59">
        <f t="shared" si="1"/>
        <v>-7034283</v>
      </c>
      <c r="I13" s="59">
        <v>1104123709</v>
      </c>
      <c r="J13" s="27">
        <f t="shared" si="2"/>
        <v>-1.8313012641979729</v>
      </c>
      <c r="K13" s="28">
        <f t="shared" si="3"/>
        <v>-0.67078750754321892</v>
      </c>
      <c r="L13" s="78">
        <v>551245506</v>
      </c>
      <c r="M13" s="79">
        <v>-7034283</v>
      </c>
      <c r="N13" s="29">
        <f t="shared" si="4"/>
        <v>-3.5572170269992189</v>
      </c>
      <c r="O13" s="28">
        <f t="shared" si="5"/>
        <v>100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255959000</v>
      </c>
      <c r="E14" s="59">
        <f t="shared" si="0"/>
        <v>255959000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551245506</v>
      </c>
      <c r="M14" s="79">
        <v>-7034283</v>
      </c>
      <c r="N14" s="29">
        <f t="shared" si="4"/>
        <v>46.432850193612282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551245506</v>
      </c>
      <c r="M15" s="79">
        <v>-7034283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750392503</v>
      </c>
      <c r="D16" s="58">
        <v>848251405</v>
      </c>
      <c r="E16" s="59">
        <f t="shared" si="0"/>
        <v>97858902</v>
      </c>
      <c r="F16" s="57">
        <v>789543677</v>
      </c>
      <c r="G16" s="58">
        <v>789543677</v>
      </c>
      <c r="H16" s="59">
        <f t="shared" si="1"/>
        <v>0</v>
      </c>
      <c r="I16" s="59">
        <v>836916298</v>
      </c>
      <c r="J16" s="27">
        <f t="shared" si="2"/>
        <v>13.041028742793822</v>
      </c>
      <c r="K16" s="28">
        <f t="shared" si="3"/>
        <v>0</v>
      </c>
      <c r="L16" s="78">
        <v>551245506</v>
      </c>
      <c r="M16" s="79">
        <v>-7034283</v>
      </c>
      <c r="N16" s="29">
        <f t="shared" si="4"/>
        <v>17.752326492435841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2151014850</v>
      </c>
      <c r="D17" s="58">
        <v>2368051453</v>
      </c>
      <c r="E17" s="59">
        <f t="shared" si="0"/>
        <v>217036603</v>
      </c>
      <c r="F17" s="57">
        <v>2326927067</v>
      </c>
      <c r="G17" s="58">
        <v>2326927067</v>
      </c>
      <c r="H17" s="59">
        <f t="shared" si="1"/>
        <v>0</v>
      </c>
      <c r="I17" s="59">
        <v>2466542686</v>
      </c>
      <c r="J17" s="39">
        <f t="shared" si="2"/>
        <v>10.089963023732727</v>
      </c>
      <c r="K17" s="28">
        <f t="shared" si="3"/>
        <v>0</v>
      </c>
      <c r="L17" s="82">
        <v>551245506</v>
      </c>
      <c r="M17" s="79">
        <v>-7034283</v>
      </c>
      <c r="N17" s="29">
        <f t="shared" si="4"/>
        <v>39.372040340951095</v>
      </c>
      <c r="O17" s="28">
        <f t="shared" si="5"/>
        <v>0</v>
      </c>
      <c r="Q17" s="30"/>
    </row>
    <row r="18" spans="1:17" ht="14" x14ac:dyDescent="0.3">
      <c r="A18" s="1" t="s">
        <v>16</v>
      </c>
      <c r="B18" s="31" t="s">
        <v>27</v>
      </c>
      <c r="C18" s="60">
        <v>3972175958</v>
      </c>
      <c r="D18" s="61">
        <v>4523421464</v>
      </c>
      <c r="E18" s="62">
        <f t="shared" si="0"/>
        <v>551245506</v>
      </c>
      <c r="F18" s="60">
        <v>4165131150</v>
      </c>
      <c r="G18" s="61">
        <v>4158096867</v>
      </c>
      <c r="H18" s="62">
        <f t="shared" si="1"/>
        <v>-7034283</v>
      </c>
      <c r="I18" s="62">
        <v>4407582693</v>
      </c>
      <c r="J18" s="40">
        <f t="shared" si="2"/>
        <v>13.877670874317296</v>
      </c>
      <c r="K18" s="33">
        <f t="shared" si="3"/>
        <v>-0.16888503018686457</v>
      </c>
      <c r="L18" s="83">
        <v>551245506</v>
      </c>
      <c r="M18" s="81">
        <v>-7034283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394271076</v>
      </c>
      <c r="D19" s="67">
        <v>13168916</v>
      </c>
      <c r="E19" s="68">
        <f t="shared" si="0"/>
        <v>-381102160</v>
      </c>
      <c r="F19" s="69">
        <v>433018181</v>
      </c>
      <c r="G19" s="70">
        <v>434637123</v>
      </c>
      <c r="H19" s="71">
        <f t="shared" si="1"/>
        <v>1618942</v>
      </c>
      <c r="I19" s="71">
        <v>460715339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-87731170</v>
      </c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11236000</v>
      </c>
      <c r="D23" s="58">
        <v>28584000</v>
      </c>
      <c r="E23" s="59">
        <f t="shared" si="0"/>
        <v>17348000</v>
      </c>
      <c r="F23" s="57">
        <v>10490000</v>
      </c>
      <c r="G23" s="58">
        <v>10490000</v>
      </c>
      <c r="H23" s="59">
        <f t="shared" si="1"/>
        <v>0</v>
      </c>
      <c r="I23" s="59">
        <v>11119400</v>
      </c>
      <c r="J23" s="27">
        <f t="shared" si="2"/>
        <v>154.39658241367033</v>
      </c>
      <c r="K23" s="28">
        <f t="shared" si="3"/>
        <v>0</v>
      </c>
      <c r="L23" s="78">
        <v>-87731170</v>
      </c>
      <c r="M23" s="79"/>
      <c r="N23" s="29">
        <f t="shared" si="4"/>
        <v>-19.774043820457425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216758170</v>
      </c>
      <c r="D24" s="58">
        <v>111679000</v>
      </c>
      <c r="E24" s="59">
        <f t="shared" si="0"/>
        <v>-105079170</v>
      </c>
      <c r="F24" s="57">
        <v>218488433</v>
      </c>
      <c r="G24" s="58">
        <v>218488433</v>
      </c>
      <c r="H24" s="59">
        <f t="shared" si="1"/>
        <v>0</v>
      </c>
      <c r="I24" s="59">
        <v>231597739</v>
      </c>
      <c r="J24" s="27">
        <f t="shared" si="2"/>
        <v>-48.477605250127368</v>
      </c>
      <c r="K24" s="28">
        <f t="shared" si="3"/>
        <v>0</v>
      </c>
      <c r="L24" s="78">
        <v>-87731170</v>
      </c>
      <c r="M24" s="79"/>
      <c r="N24" s="29">
        <f t="shared" si="4"/>
        <v>119.77404382045742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-87731170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227994170</v>
      </c>
      <c r="D26" s="61">
        <v>140263000</v>
      </c>
      <c r="E26" s="62">
        <f t="shared" si="0"/>
        <v>-87731170</v>
      </c>
      <c r="F26" s="60">
        <v>228978433</v>
      </c>
      <c r="G26" s="61">
        <v>228978433</v>
      </c>
      <c r="H26" s="62">
        <f t="shared" si="1"/>
        <v>0</v>
      </c>
      <c r="I26" s="62">
        <v>242717139</v>
      </c>
      <c r="J26" s="40">
        <f t="shared" si="2"/>
        <v>-38.479567262619042</v>
      </c>
      <c r="K26" s="33">
        <f t="shared" si="3"/>
        <v>0</v>
      </c>
      <c r="L26" s="83">
        <v>-87731170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15969121</v>
      </c>
      <c r="E28" s="59">
        <f t="shared" si="0"/>
        <v>15969121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-87731170</v>
      </c>
      <c r="M28" s="79"/>
      <c r="N28" s="29">
        <f t="shared" si="4"/>
        <v>-18.202334472457167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33708000</v>
      </c>
      <c r="D29" s="58">
        <v>24246000</v>
      </c>
      <c r="E29" s="59">
        <f t="shared" si="0"/>
        <v>-9462000</v>
      </c>
      <c r="F29" s="57">
        <v>27370508</v>
      </c>
      <c r="G29" s="58">
        <v>27370508</v>
      </c>
      <c r="H29" s="59">
        <f t="shared" si="1"/>
        <v>0</v>
      </c>
      <c r="I29" s="59">
        <v>29012738</v>
      </c>
      <c r="J29" s="27">
        <f t="shared" si="2"/>
        <v>-28.070487718049126</v>
      </c>
      <c r="K29" s="28">
        <f t="shared" si="3"/>
        <v>0</v>
      </c>
      <c r="L29" s="78">
        <v>-87731170</v>
      </c>
      <c r="M29" s="79"/>
      <c r="N29" s="29">
        <f t="shared" si="4"/>
        <v>10.785220349848293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-87731170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109208061</v>
      </c>
      <c r="D31" s="58">
        <v>19090983</v>
      </c>
      <c r="E31" s="59">
        <f t="shared" si="0"/>
        <v>-90117078</v>
      </c>
      <c r="F31" s="57">
        <v>117535750</v>
      </c>
      <c r="G31" s="58">
        <v>117535750</v>
      </c>
      <c r="H31" s="59">
        <f t="shared" si="1"/>
        <v>0</v>
      </c>
      <c r="I31" s="59">
        <v>124587895</v>
      </c>
      <c r="J31" s="27">
        <f t="shared" si="2"/>
        <v>-82.518705281288717</v>
      </c>
      <c r="K31" s="28">
        <f t="shared" si="3"/>
        <v>0</v>
      </c>
      <c r="L31" s="78">
        <v>-87731170</v>
      </c>
      <c r="M31" s="79"/>
      <c r="N31" s="29">
        <f t="shared" si="4"/>
        <v>102.71956705923333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85078109</v>
      </c>
      <c r="D32" s="58">
        <v>80956896</v>
      </c>
      <c r="E32" s="59">
        <f t="shared" si="0"/>
        <v>-4121213</v>
      </c>
      <c r="F32" s="57">
        <v>84072175</v>
      </c>
      <c r="G32" s="58">
        <v>84072175</v>
      </c>
      <c r="H32" s="59">
        <f t="shared" si="1"/>
        <v>0</v>
      </c>
      <c r="I32" s="59">
        <v>89116506</v>
      </c>
      <c r="J32" s="27">
        <f t="shared" si="2"/>
        <v>-4.8440345565273439</v>
      </c>
      <c r="K32" s="28">
        <f t="shared" si="3"/>
        <v>0</v>
      </c>
      <c r="L32" s="78">
        <v>-87731170</v>
      </c>
      <c r="M32" s="79"/>
      <c r="N32" s="29">
        <f t="shared" si="4"/>
        <v>4.697547063375537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227994170</v>
      </c>
      <c r="D33" s="76">
        <v>140263000</v>
      </c>
      <c r="E33" s="77">
        <f t="shared" si="0"/>
        <v>-87731170</v>
      </c>
      <c r="F33" s="75">
        <v>228978433</v>
      </c>
      <c r="G33" s="76">
        <v>228978433</v>
      </c>
      <c r="H33" s="77">
        <f t="shared" si="1"/>
        <v>0</v>
      </c>
      <c r="I33" s="77">
        <v>242717139</v>
      </c>
      <c r="J33" s="53">
        <f t="shared" si="2"/>
        <v>-38.479567262619042</v>
      </c>
      <c r="K33" s="54">
        <f t="shared" si="3"/>
        <v>0</v>
      </c>
      <c r="L33" s="90">
        <v>-87731170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30998418</v>
      </c>
      <c r="D8" s="58">
        <v>30128096</v>
      </c>
      <c r="E8" s="59">
        <f>$D8       -$C8</f>
        <v>-870322</v>
      </c>
      <c r="F8" s="57">
        <v>32858323</v>
      </c>
      <c r="G8" s="58">
        <v>31935782</v>
      </c>
      <c r="H8" s="59">
        <f>$G8       -$F8</f>
        <v>-922541</v>
      </c>
      <c r="I8" s="59">
        <v>33851930</v>
      </c>
      <c r="J8" s="27">
        <f>IF(($C8       =0),0,(($E8       /$C8       )*100))</f>
        <v>-2.8076336024631967</v>
      </c>
      <c r="K8" s="28">
        <f>IF(($F8       =0),0,(($H8       /$F8       )*100))</f>
        <v>-2.8076326354208643</v>
      </c>
      <c r="L8" s="78">
        <v>-69343566</v>
      </c>
      <c r="M8" s="79">
        <v>-86747610</v>
      </c>
      <c r="N8" s="29">
        <f>IF(($L8       =0),0,(($E8       /$L8       )*100))</f>
        <v>1.2550868814563128</v>
      </c>
      <c r="O8" s="28">
        <f>IF(($M8       =0),0,(($H8       /$M8       )*100))</f>
        <v>1.0634771378715795</v>
      </c>
      <c r="Q8" s="30"/>
    </row>
    <row r="9" spans="1:17" ht="13" x14ac:dyDescent="0.3">
      <c r="A9" s="1" t="s">
        <v>16</v>
      </c>
      <c r="B9" s="26" t="s">
        <v>19</v>
      </c>
      <c r="C9" s="57">
        <v>306661909</v>
      </c>
      <c r="D9" s="58">
        <v>287939829</v>
      </c>
      <c r="E9" s="59">
        <f>$D9       -$C9</f>
        <v>-18722080</v>
      </c>
      <c r="F9" s="57">
        <v>346538953</v>
      </c>
      <c r="G9" s="58">
        <v>311349408</v>
      </c>
      <c r="H9" s="59">
        <f>$G9       -$F9</f>
        <v>-35189545</v>
      </c>
      <c r="I9" s="59">
        <v>336776886</v>
      </c>
      <c r="J9" s="27">
        <f>IF(($C9       =0),0,(($E9       /$C9       )*100))</f>
        <v>-6.1051208025969732</v>
      </c>
      <c r="K9" s="28">
        <f>IF(($F9       =0),0,(($H9       /$F9       )*100))</f>
        <v>-10.154571281341639</v>
      </c>
      <c r="L9" s="78">
        <v>-69343566</v>
      </c>
      <c r="M9" s="79">
        <v>-86747610</v>
      </c>
      <c r="N9" s="29">
        <f>IF(($L9       =0),0,(($E9       /$L9       )*100))</f>
        <v>26.999015308788703</v>
      </c>
      <c r="O9" s="28">
        <f>IF(($M9       =0),0,(($H9       /$M9       )*100))</f>
        <v>40.565434598140513</v>
      </c>
      <c r="Q9" s="30"/>
    </row>
    <row r="10" spans="1:17" ht="13" x14ac:dyDescent="0.3">
      <c r="A10" s="1" t="s">
        <v>16</v>
      </c>
      <c r="B10" s="26" t="s">
        <v>20</v>
      </c>
      <c r="C10" s="57">
        <v>278176264</v>
      </c>
      <c r="D10" s="58">
        <v>228425100</v>
      </c>
      <c r="E10" s="59">
        <f t="shared" ref="E10:E33" si="0">$D10      -$C10</f>
        <v>-49751164</v>
      </c>
      <c r="F10" s="57">
        <v>282014438</v>
      </c>
      <c r="G10" s="58">
        <v>231378914</v>
      </c>
      <c r="H10" s="59">
        <f t="shared" ref="H10:H33" si="1">$G10      -$F10</f>
        <v>-50635524</v>
      </c>
      <c r="I10" s="59">
        <v>234640634</v>
      </c>
      <c r="J10" s="27">
        <f t="shared" ref="J10:J33" si="2">IF(($C10      =0),0,(($E10      /$C10      )*100))</f>
        <v>-17.884762446877929</v>
      </c>
      <c r="K10" s="28">
        <f t="shared" ref="K10:K33" si="3">IF(($F10      =0),0,(($H10      /$F10      )*100))</f>
        <v>-17.954940306992366</v>
      </c>
      <c r="L10" s="78">
        <v>-69343566</v>
      </c>
      <c r="M10" s="79">
        <v>-86747610</v>
      </c>
      <c r="N10" s="29">
        <f t="shared" ref="N10:N33" si="4">IF(($L10      =0),0,(($E10      /$L10      )*100))</f>
        <v>71.745897809754979</v>
      </c>
      <c r="O10" s="28">
        <f t="shared" ref="O10:O33" si="5">IF(($M10      =0),0,(($H10      /$M10      )*100))</f>
        <v>58.3710882639879</v>
      </c>
      <c r="Q10" s="30"/>
    </row>
    <row r="11" spans="1:17" ht="14" x14ac:dyDescent="0.3">
      <c r="A11" s="4" t="s">
        <v>16</v>
      </c>
      <c r="B11" s="31" t="s">
        <v>21</v>
      </c>
      <c r="C11" s="60">
        <v>615836591</v>
      </c>
      <c r="D11" s="61">
        <v>546493025</v>
      </c>
      <c r="E11" s="62">
        <f t="shared" si="0"/>
        <v>-69343566</v>
      </c>
      <c r="F11" s="60">
        <v>661411714</v>
      </c>
      <c r="G11" s="61">
        <v>574664104</v>
      </c>
      <c r="H11" s="62">
        <f t="shared" si="1"/>
        <v>-86747610</v>
      </c>
      <c r="I11" s="62">
        <v>605269450</v>
      </c>
      <c r="J11" s="32">
        <f t="shared" si="2"/>
        <v>-11.260059407545011</v>
      </c>
      <c r="K11" s="33">
        <f t="shared" si="3"/>
        <v>-13.115523684238831</v>
      </c>
      <c r="L11" s="80">
        <v>-69343566</v>
      </c>
      <c r="M11" s="81">
        <v>-86747610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204011521</v>
      </c>
      <c r="D13" s="58">
        <v>228808432</v>
      </c>
      <c r="E13" s="59">
        <f t="shared" si="0"/>
        <v>24796911</v>
      </c>
      <c r="F13" s="57">
        <v>204011521</v>
      </c>
      <c r="G13" s="58">
        <v>238679704</v>
      </c>
      <c r="H13" s="59">
        <f t="shared" si="1"/>
        <v>34668183</v>
      </c>
      <c r="I13" s="59">
        <v>250498015</v>
      </c>
      <c r="J13" s="27">
        <f t="shared" si="2"/>
        <v>12.154662088912126</v>
      </c>
      <c r="K13" s="28">
        <f t="shared" si="3"/>
        <v>16.993247650950067</v>
      </c>
      <c r="L13" s="78">
        <v>157770342</v>
      </c>
      <c r="M13" s="79">
        <v>149883119</v>
      </c>
      <c r="N13" s="29">
        <f t="shared" si="4"/>
        <v>15.717092760057527</v>
      </c>
      <c r="O13" s="28">
        <f t="shared" si="5"/>
        <v>23.130145163312221</v>
      </c>
      <c r="Q13" s="30"/>
    </row>
    <row r="14" spans="1:17" ht="13" x14ac:dyDescent="0.3">
      <c r="A14" s="1" t="s">
        <v>16</v>
      </c>
      <c r="B14" s="26" t="s">
        <v>24</v>
      </c>
      <c r="C14" s="57">
        <v>84532065</v>
      </c>
      <c r="D14" s="58">
        <v>147523980</v>
      </c>
      <c r="E14" s="59">
        <f t="shared" si="0"/>
        <v>62991915</v>
      </c>
      <c r="F14" s="57">
        <v>92879455</v>
      </c>
      <c r="G14" s="58">
        <v>157913497</v>
      </c>
      <c r="H14" s="59">
        <f t="shared" si="1"/>
        <v>65034042</v>
      </c>
      <c r="I14" s="59">
        <v>169179073</v>
      </c>
      <c r="J14" s="27">
        <f t="shared" si="2"/>
        <v>74.518367675035506</v>
      </c>
      <c r="K14" s="28">
        <f t="shared" si="3"/>
        <v>70.019835926039832</v>
      </c>
      <c r="L14" s="78">
        <v>157770342</v>
      </c>
      <c r="M14" s="79">
        <v>149883119</v>
      </c>
      <c r="N14" s="29">
        <f t="shared" si="4"/>
        <v>39.926334824069784</v>
      </c>
      <c r="O14" s="28">
        <f t="shared" si="5"/>
        <v>43.389837650763056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157770342</v>
      </c>
      <c r="M15" s="79">
        <v>149883119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103588550</v>
      </c>
      <c r="D16" s="58">
        <v>128212284</v>
      </c>
      <c r="E16" s="59">
        <f t="shared" si="0"/>
        <v>24623734</v>
      </c>
      <c r="F16" s="57">
        <v>119126833</v>
      </c>
      <c r="G16" s="58">
        <v>125105021</v>
      </c>
      <c r="H16" s="59">
        <f t="shared" si="1"/>
        <v>5978188</v>
      </c>
      <c r="I16" s="59">
        <v>121711323</v>
      </c>
      <c r="J16" s="27">
        <f t="shared" si="2"/>
        <v>23.770710179841306</v>
      </c>
      <c r="K16" s="28">
        <f t="shared" si="3"/>
        <v>5.0183387314594352</v>
      </c>
      <c r="L16" s="78">
        <v>157770342</v>
      </c>
      <c r="M16" s="79">
        <v>149883119</v>
      </c>
      <c r="N16" s="29">
        <f t="shared" si="4"/>
        <v>15.607327516600048</v>
      </c>
      <c r="O16" s="28">
        <f t="shared" si="5"/>
        <v>3.9885665843396279</v>
      </c>
      <c r="Q16" s="30"/>
    </row>
    <row r="17" spans="1:17" ht="13" x14ac:dyDescent="0.3">
      <c r="A17" s="1" t="s">
        <v>16</v>
      </c>
      <c r="B17" s="26" t="s">
        <v>26</v>
      </c>
      <c r="C17" s="57">
        <v>219710200</v>
      </c>
      <c r="D17" s="58">
        <v>265067982</v>
      </c>
      <c r="E17" s="59">
        <f t="shared" si="0"/>
        <v>45357782</v>
      </c>
      <c r="F17" s="57">
        <v>232461635</v>
      </c>
      <c r="G17" s="58">
        <v>276664341</v>
      </c>
      <c r="H17" s="59">
        <f t="shared" si="1"/>
        <v>44202706</v>
      </c>
      <c r="I17" s="59">
        <v>289123733</v>
      </c>
      <c r="J17" s="39">
        <f t="shared" si="2"/>
        <v>20.644367899168998</v>
      </c>
      <c r="K17" s="28">
        <f t="shared" si="3"/>
        <v>19.015054247553582</v>
      </c>
      <c r="L17" s="82">
        <v>157770342</v>
      </c>
      <c r="M17" s="79">
        <v>149883119</v>
      </c>
      <c r="N17" s="29">
        <f t="shared" si="4"/>
        <v>28.749244899272639</v>
      </c>
      <c r="O17" s="28">
        <f t="shared" si="5"/>
        <v>29.49145060158509</v>
      </c>
      <c r="Q17" s="30"/>
    </row>
    <row r="18" spans="1:17" ht="14" x14ac:dyDescent="0.3">
      <c r="A18" s="1" t="s">
        <v>16</v>
      </c>
      <c r="B18" s="31" t="s">
        <v>27</v>
      </c>
      <c r="C18" s="60">
        <v>611842336</v>
      </c>
      <c r="D18" s="61">
        <v>769612678</v>
      </c>
      <c r="E18" s="62">
        <f t="shared" si="0"/>
        <v>157770342</v>
      </c>
      <c r="F18" s="60">
        <v>648479444</v>
      </c>
      <c r="G18" s="61">
        <v>798362563</v>
      </c>
      <c r="H18" s="62">
        <f t="shared" si="1"/>
        <v>149883119</v>
      </c>
      <c r="I18" s="62">
        <v>830512144</v>
      </c>
      <c r="J18" s="40">
        <f t="shared" si="2"/>
        <v>25.786110688489529</v>
      </c>
      <c r="K18" s="33">
        <f t="shared" si="3"/>
        <v>23.113010040145543</v>
      </c>
      <c r="L18" s="83">
        <v>157770342</v>
      </c>
      <c r="M18" s="81">
        <v>149883119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3994255</v>
      </c>
      <c r="D19" s="67">
        <v>-223119653</v>
      </c>
      <c r="E19" s="68">
        <f t="shared" si="0"/>
        <v>-227113908</v>
      </c>
      <c r="F19" s="69">
        <v>12932270</v>
      </c>
      <c r="G19" s="70">
        <v>-223698459</v>
      </c>
      <c r="H19" s="71">
        <f t="shared" si="1"/>
        <v>-236630729</v>
      </c>
      <c r="I19" s="71">
        <v>-225242694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-2978000</v>
      </c>
      <c r="M22" s="79">
        <v>-28140850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-2978000</v>
      </c>
      <c r="M23" s="79">
        <v>-28140850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59461500</v>
      </c>
      <c r="D24" s="58">
        <v>56483500</v>
      </c>
      <c r="E24" s="59">
        <f t="shared" si="0"/>
        <v>-2978000</v>
      </c>
      <c r="F24" s="57">
        <v>64578100</v>
      </c>
      <c r="G24" s="58">
        <v>36437250</v>
      </c>
      <c r="H24" s="59">
        <f t="shared" si="1"/>
        <v>-28140850</v>
      </c>
      <c r="I24" s="59">
        <v>37992400</v>
      </c>
      <c r="J24" s="27">
        <f t="shared" si="2"/>
        <v>-5.0082826702992698</v>
      </c>
      <c r="K24" s="28">
        <f t="shared" si="3"/>
        <v>-43.576460131220955</v>
      </c>
      <c r="L24" s="78">
        <v>-2978000</v>
      </c>
      <c r="M24" s="79">
        <v>-28140850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-2978000</v>
      </c>
      <c r="M25" s="79">
        <v>-28140850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59461500</v>
      </c>
      <c r="D26" s="61">
        <v>56483500</v>
      </c>
      <c r="E26" s="62">
        <f t="shared" si="0"/>
        <v>-2978000</v>
      </c>
      <c r="F26" s="60">
        <v>64578100</v>
      </c>
      <c r="G26" s="61">
        <v>36437250</v>
      </c>
      <c r="H26" s="62">
        <f t="shared" si="1"/>
        <v>-28140850</v>
      </c>
      <c r="I26" s="62">
        <v>37992400</v>
      </c>
      <c r="J26" s="40">
        <f t="shared" si="2"/>
        <v>-5.0082826702992698</v>
      </c>
      <c r="K26" s="33">
        <f t="shared" si="3"/>
        <v>-43.576460131220955</v>
      </c>
      <c r="L26" s="83">
        <v>-2978000</v>
      </c>
      <c r="M26" s="81">
        <v>-28140850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31406500</v>
      </c>
      <c r="D28" s="58">
        <v>34573874</v>
      </c>
      <c r="E28" s="59">
        <f t="shared" si="0"/>
        <v>3167374</v>
      </c>
      <c r="F28" s="57">
        <v>5538778</v>
      </c>
      <c r="G28" s="58">
        <v>0</v>
      </c>
      <c r="H28" s="59">
        <f t="shared" si="1"/>
        <v>-5538778</v>
      </c>
      <c r="I28" s="59">
        <v>0</v>
      </c>
      <c r="J28" s="27">
        <f t="shared" si="2"/>
        <v>10.085090665944946</v>
      </c>
      <c r="K28" s="28">
        <f t="shared" si="3"/>
        <v>-100</v>
      </c>
      <c r="L28" s="78">
        <v>-1978000</v>
      </c>
      <c r="M28" s="79">
        <v>-27140850</v>
      </c>
      <c r="N28" s="29">
        <f t="shared" si="4"/>
        <v>-160.13013144590496</v>
      </c>
      <c r="O28" s="28">
        <f t="shared" si="5"/>
        <v>20.407533293909367</v>
      </c>
      <c r="Q28" s="30"/>
    </row>
    <row r="29" spans="1:17" ht="13" x14ac:dyDescent="0.3">
      <c r="A29" s="4" t="s">
        <v>16</v>
      </c>
      <c r="B29" s="26" t="s">
        <v>36</v>
      </c>
      <c r="C29" s="57">
        <v>3300000</v>
      </c>
      <c r="D29" s="58">
        <v>0</v>
      </c>
      <c r="E29" s="59">
        <f t="shared" si="0"/>
        <v>-3300000</v>
      </c>
      <c r="F29" s="57">
        <v>3500000</v>
      </c>
      <c r="G29" s="58">
        <v>0</v>
      </c>
      <c r="H29" s="59">
        <f t="shared" si="1"/>
        <v>-3500000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-1978000</v>
      </c>
      <c r="M29" s="79">
        <v>-27140850</v>
      </c>
      <c r="N29" s="29">
        <f t="shared" si="4"/>
        <v>166.83518705763399</v>
      </c>
      <c r="O29" s="28">
        <f t="shared" si="5"/>
        <v>12.895690444477607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-1978000</v>
      </c>
      <c r="M30" s="79">
        <v>-27140850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800000</v>
      </c>
      <c r="D31" s="58">
        <v>630301</v>
      </c>
      <c r="E31" s="59">
        <f t="shared" si="0"/>
        <v>-169699</v>
      </c>
      <c r="F31" s="57">
        <v>27924322</v>
      </c>
      <c r="G31" s="58">
        <v>25266811</v>
      </c>
      <c r="H31" s="59">
        <f t="shared" si="1"/>
        <v>-2657511</v>
      </c>
      <c r="I31" s="59">
        <v>31792400</v>
      </c>
      <c r="J31" s="27">
        <f t="shared" si="2"/>
        <v>-21.212375000000002</v>
      </c>
      <c r="K31" s="28">
        <f t="shared" si="3"/>
        <v>-9.5168326736813889</v>
      </c>
      <c r="L31" s="78">
        <v>-1978000</v>
      </c>
      <c r="M31" s="79">
        <v>-27140850</v>
      </c>
      <c r="N31" s="29">
        <f t="shared" si="4"/>
        <v>8.579322548028312</v>
      </c>
      <c r="O31" s="28">
        <f t="shared" si="5"/>
        <v>9.7915540596554642</v>
      </c>
      <c r="Q31" s="30"/>
    </row>
    <row r="32" spans="1:17" ht="13" x14ac:dyDescent="0.3">
      <c r="A32" s="4" t="s">
        <v>16</v>
      </c>
      <c r="B32" s="26" t="s">
        <v>39</v>
      </c>
      <c r="C32" s="57">
        <v>23955000</v>
      </c>
      <c r="D32" s="58">
        <v>22279325</v>
      </c>
      <c r="E32" s="59">
        <f t="shared" si="0"/>
        <v>-1675675</v>
      </c>
      <c r="F32" s="57">
        <v>27615000</v>
      </c>
      <c r="G32" s="58">
        <v>12170439</v>
      </c>
      <c r="H32" s="59">
        <f t="shared" si="1"/>
        <v>-15444561</v>
      </c>
      <c r="I32" s="59">
        <v>7200000</v>
      </c>
      <c r="J32" s="27">
        <f t="shared" si="2"/>
        <v>-6.995094969734919</v>
      </c>
      <c r="K32" s="28">
        <f t="shared" si="3"/>
        <v>-55.928158609451387</v>
      </c>
      <c r="L32" s="78">
        <v>-1978000</v>
      </c>
      <c r="M32" s="79">
        <v>-27140850</v>
      </c>
      <c r="N32" s="29">
        <f t="shared" si="4"/>
        <v>84.715621840242676</v>
      </c>
      <c r="O32" s="28">
        <f t="shared" si="5"/>
        <v>56.905222201957564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59461500</v>
      </c>
      <c r="D33" s="76">
        <v>57483500</v>
      </c>
      <c r="E33" s="77">
        <f t="shared" si="0"/>
        <v>-1978000</v>
      </c>
      <c r="F33" s="75">
        <v>64578100</v>
      </c>
      <c r="G33" s="76">
        <v>37437250</v>
      </c>
      <c r="H33" s="77">
        <f t="shared" si="1"/>
        <v>-27140850</v>
      </c>
      <c r="I33" s="77">
        <v>38992400</v>
      </c>
      <c r="J33" s="53">
        <f t="shared" si="2"/>
        <v>-3.3265222034425639</v>
      </c>
      <c r="K33" s="54">
        <f t="shared" si="3"/>
        <v>-42.027947554976066</v>
      </c>
      <c r="L33" s="90">
        <v>-1978000</v>
      </c>
      <c r="M33" s="91">
        <v>-27140850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4906000</v>
      </c>
      <c r="M8" s="79">
        <v>-1468000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4906000</v>
      </c>
      <c r="M9" s="79">
        <v>-1468000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164835000</v>
      </c>
      <c r="D10" s="58">
        <v>169741000</v>
      </c>
      <c r="E10" s="59">
        <f t="shared" ref="E10:E33" si="0">$D10      -$C10</f>
        <v>4906000</v>
      </c>
      <c r="F10" s="57">
        <v>166632000</v>
      </c>
      <c r="G10" s="58">
        <v>165164000</v>
      </c>
      <c r="H10" s="59">
        <f t="shared" ref="H10:H33" si="1">$G10      -$F10</f>
        <v>-1468000</v>
      </c>
      <c r="I10" s="59">
        <v>172494000</v>
      </c>
      <c r="J10" s="27">
        <f t="shared" ref="J10:J33" si="2">IF(($C10      =0),0,(($E10      /$C10      )*100))</f>
        <v>2.9763096429763096</v>
      </c>
      <c r="K10" s="28">
        <f t="shared" ref="K10:K33" si="3">IF(($F10      =0),0,(($H10      /$F10      )*100))</f>
        <v>-0.88098324451485921</v>
      </c>
      <c r="L10" s="78">
        <v>4906000</v>
      </c>
      <c r="M10" s="79">
        <v>-1468000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164835000</v>
      </c>
      <c r="D11" s="61">
        <v>169741000</v>
      </c>
      <c r="E11" s="62">
        <f t="shared" si="0"/>
        <v>4906000</v>
      </c>
      <c r="F11" s="60">
        <v>166632000</v>
      </c>
      <c r="G11" s="61">
        <v>165164000</v>
      </c>
      <c r="H11" s="62">
        <f t="shared" si="1"/>
        <v>-1468000</v>
      </c>
      <c r="I11" s="62">
        <v>172494000</v>
      </c>
      <c r="J11" s="32">
        <f t="shared" si="2"/>
        <v>2.9763096429763096</v>
      </c>
      <c r="K11" s="33">
        <f t="shared" si="3"/>
        <v>-0.88098324451485921</v>
      </c>
      <c r="L11" s="80">
        <v>4906000</v>
      </c>
      <c r="M11" s="81">
        <v>-1468000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129199765</v>
      </c>
      <c r="D13" s="58">
        <v>141367365</v>
      </c>
      <c r="E13" s="59">
        <f t="shared" si="0"/>
        <v>12167600</v>
      </c>
      <c r="F13" s="57">
        <v>133075769</v>
      </c>
      <c r="G13" s="58">
        <v>146830530</v>
      </c>
      <c r="H13" s="59">
        <f t="shared" si="1"/>
        <v>13754761</v>
      </c>
      <c r="I13" s="59">
        <v>153891344</v>
      </c>
      <c r="J13" s="27">
        <f t="shared" si="2"/>
        <v>9.417664188475884</v>
      </c>
      <c r="K13" s="28">
        <f t="shared" si="3"/>
        <v>10.336037208997832</v>
      </c>
      <c r="L13" s="78">
        <v>-1302387</v>
      </c>
      <c r="M13" s="79">
        <v>-27018979</v>
      </c>
      <c r="N13" s="29">
        <f t="shared" si="4"/>
        <v>-934.25379706646333</v>
      </c>
      <c r="O13" s="28">
        <f t="shared" si="5"/>
        <v>-50.907774864475819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-1302387</v>
      </c>
      <c r="M14" s="79">
        <v>-27018979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-1302387</v>
      </c>
      <c r="M15" s="79">
        <v>-27018979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-1302387</v>
      </c>
      <c r="M16" s="79">
        <v>-27018979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63032301</v>
      </c>
      <c r="D17" s="58">
        <v>49562314</v>
      </c>
      <c r="E17" s="59">
        <f t="shared" si="0"/>
        <v>-13469987</v>
      </c>
      <c r="F17" s="57">
        <v>63924044</v>
      </c>
      <c r="G17" s="58">
        <v>23150304</v>
      </c>
      <c r="H17" s="59">
        <f t="shared" si="1"/>
        <v>-40773740</v>
      </c>
      <c r="I17" s="59">
        <v>24121759</v>
      </c>
      <c r="J17" s="39">
        <f t="shared" si="2"/>
        <v>-21.369975054535928</v>
      </c>
      <c r="K17" s="28">
        <f t="shared" si="3"/>
        <v>-63.784669192706268</v>
      </c>
      <c r="L17" s="82">
        <v>-1302387</v>
      </c>
      <c r="M17" s="79">
        <v>-27018979</v>
      </c>
      <c r="N17" s="29">
        <f t="shared" si="4"/>
        <v>1034.2537970664632</v>
      </c>
      <c r="O17" s="28">
        <f t="shared" si="5"/>
        <v>150.90777486447581</v>
      </c>
      <c r="Q17" s="30"/>
    </row>
    <row r="18" spans="1:17" ht="14" x14ac:dyDescent="0.3">
      <c r="A18" s="1" t="s">
        <v>16</v>
      </c>
      <c r="B18" s="31" t="s">
        <v>27</v>
      </c>
      <c r="C18" s="60">
        <v>192232066</v>
      </c>
      <c r="D18" s="61">
        <v>190929679</v>
      </c>
      <c r="E18" s="62">
        <f t="shared" si="0"/>
        <v>-1302387</v>
      </c>
      <c r="F18" s="60">
        <v>196999813</v>
      </c>
      <c r="G18" s="61">
        <v>169980834</v>
      </c>
      <c r="H18" s="62">
        <f t="shared" si="1"/>
        <v>-27018979</v>
      </c>
      <c r="I18" s="62">
        <v>178013103</v>
      </c>
      <c r="J18" s="40">
        <f t="shared" si="2"/>
        <v>-0.67750767450004934</v>
      </c>
      <c r="K18" s="33">
        <f t="shared" si="3"/>
        <v>-13.715230785523639</v>
      </c>
      <c r="L18" s="83">
        <v>-1302387</v>
      </c>
      <c r="M18" s="81">
        <v>-27018979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-27397066</v>
      </c>
      <c r="D19" s="67">
        <v>-21188679</v>
      </c>
      <c r="E19" s="68">
        <f t="shared" si="0"/>
        <v>6208387</v>
      </c>
      <c r="F19" s="69">
        <v>-30367813</v>
      </c>
      <c r="G19" s="70">
        <v>-4816834</v>
      </c>
      <c r="H19" s="71">
        <f t="shared" si="1"/>
        <v>25550979</v>
      </c>
      <c r="I19" s="71">
        <v>-5519103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-150000</v>
      </c>
      <c r="M22" s="79">
        <v>-600000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600000</v>
      </c>
      <c r="D23" s="58">
        <v>450000</v>
      </c>
      <c r="E23" s="59">
        <f t="shared" si="0"/>
        <v>-150000</v>
      </c>
      <c r="F23" s="57">
        <v>600000</v>
      </c>
      <c r="G23" s="58">
        <v>0</v>
      </c>
      <c r="H23" s="59">
        <f t="shared" si="1"/>
        <v>-600000</v>
      </c>
      <c r="I23" s="59">
        <v>0</v>
      </c>
      <c r="J23" s="27">
        <f t="shared" si="2"/>
        <v>-25</v>
      </c>
      <c r="K23" s="28">
        <f t="shared" si="3"/>
        <v>-100</v>
      </c>
      <c r="L23" s="78">
        <v>-150000</v>
      </c>
      <c r="M23" s="79">
        <v>-600000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-150000</v>
      </c>
      <c r="M24" s="79">
        <v>-600000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-150000</v>
      </c>
      <c r="M25" s="79">
        <v>-600000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600000</v>
      </c>
      <c r="D26" s="61">
        <v>450000</v>
      </c>
      <c r="E26" s="62">
        <f t="shared" si="0"/>
        <v>-150000</v>
      </c>
      <c r="F26" s="60">
        <v>600000</v>
      </c>
      <c r="G26" s="61">
        <v>0</v>
      </c>
      <c r="H26" s="62">
        <f t="shared" si="1"/>
        <v>-600000</v>
      </c>
      <c r="I26" s="62">
        <v>0</v>
      </c>
      <c r="J26" s="40">
        <f t="shared" si="2"/>
        <v>-25</v>
      </c>
      <c r="K26" s="33">
        <f t="shared" si="3"/>
        <v>-100</v>
      </c>
      <c r="L26" s="83">
        <v>-150000</v>
      </c>
      <c r="M26" s="81">
        <v>-600000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-150000</v>
      </c>
      <c r="M28" s="79">
        <v>-600000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-150000</v>
      </c>
      <c r="M29" s="79">
        <v>-600000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-150000</v>
      </c>
      <c r="M30" s="79">
        <v>-600000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-150000</v>
      </c>
      <c r="M31" s="79">
        <v>-600000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600000</v>
      </c>
      <c r="D32" s="58">
        <v>450000</v>
      </c>
      <c r="E32" s="59">
        <f t="shared" si="0"/>
        <v>-150000</v>
      </c>
      <c r="F32" s="57">
        <v>600000</v>
      </c>
      <c r="G32" s="58">
        <v>0</v>
      </c>
      <c r="H32" s="59">
        <f t="shared" si="1"/>
        <v>-600000</v>
      </c>
      <c r="I32" s="59">
        <v>0</v>
      </c>
      <c r="J32" s="27">
        <f t="shared" si="2"/>
        <v>-25</v>
      </c>
      <c r="K32" s="28">
        <f t="shared" si="3"/>
        <v>-100</v>
      </c>
      <c r="L32" s="78">
        <v>-150000</v>
      </c>
      <c r="M32" s="79">
        <v>-600000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600000</v>
      </c>
      <c r="D33" s="76">
        <v>450000</v>
      </c>
      <c r="E33" s="77">
        <f t="shared" si="0"/>
        <v>-150000</v>
      </c>
      <c r="F33" s="75">
        <v>600000</v>
      </c>
      <c r="G33" s="76">
        <v>0</v>
      </c>
      <c r="H33" s="77">
        <f t="shared" si="1"/>
        <v>-600000</v>
      </c>
      <c r="I33" s="77">
        <v>0</v>
      </c>
      <c r="J33" s="53">
        <f t="shared" si="2"/>
        <v>-25</v>
      </c>
      <c r="K33" s="54">
        <f t="shared" si="3"/>
        <v>-100</v>
      </c>
      <c r="L33" s="90">
        <v>-150000</v>
      </c>
      <c r="M33" s="91">
        <v>-600000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90127848</v>
      </c>
      <c r="D8" s="58">
        <v>74523204</v>
      </c>
      <c r="E8" s="59">
        <f>$D8       -$C8</f>
        <v>-15604644</v>
      </c>
      <c r="F8" s="57">
        <v>94634280</v>
      </c>
      <c r="G8" s="58">
        <v>77876736</v>
      </c>
      <c r="H8" s="59">
        <f>$G8       -$F8</f>
        <v>-16757544</v>
      </c>
      <c r="I8" s="59">
        <v>81770556</v>
      </c>
      <c r="J8" s="27">
        <f>IF(($C8       =0),0,(($E8       /$C8       )*100))</f>
        <v>-17.313898363577927</v>
      </c>
      <c r="K8" s="28">
        <f>IF(($F8       =0),0,(($H8       /$F8       )*100))</f>
        <v>-17.70768901078975</v>
      </c>
      <c r="L8" s="78">
        <v>-30686846</v>
      </c>
      <c r="M8" s="79">
        <v>-36087106</v>
      </c>
      <c r="N8" s="29">
        <f>IF(($L8       =0),0,(($E8       /$L8       )*100))</f>
        <v>50.851247469355428</v>
      </c>
      <c r="O8" s="28">
        <f>IF(($M8       =0),0,(($H8       /$M8       )*100))</f>
        <v>46.436375363543974</v>
      </c>
      <c r="Q8" s="30"/>
    </row>
    <row r="9" spans="1:17" ht="13" x14ac:dyDescent="0.3">
      <c r="A9" s="1" t="s">
        <v>16</v>
      </c>
      <c r="B9" s="26" t="s">
        <v>19</v>
      </c>
      <c r="C9" s="57">
        <v>319627128</v>
      </c>
      <c r="D9" s="58">
        <v>293064576</v>
      </c>
      <c r="E9" s="59">
        <f>$D9       -$C9</f>
        <v>-26562552</v>
      </c>
      <c r="F9" s="57">
        <v>335608548</v>
      </c>
      <c r="G9" s="58">
        <v>306252444</v>
      </c>
      <c r="H9" s="59">
        <f>$G9       -$F9</f>
        <v>-29356104</v>
      </c>
      <c r="I9" s="59">
        <v>321565032</v>
      </c>
      <c r="J9" s="27">
        <f>IF(($C9       =0),0,(($E9       /$C9       )*100))</f>
        <v>-8.3104810803168121</v>
      </c>
      <c r="K9" s="28">
        <f>IF(($F9       =0),0,(($H9       /$F9       )*100))</f>
        <v>-8.747126428972841</v>
      </c>
      <c r="L9" s="78">
        <v>-30686846</v>
      </c>
      <c r="M9" s="79">
        <v>-36087106</v>
      </c>
      <c r="N9" s="29">
        <f>IF(($L9       =0),0,(($E9       /$L9       )*100))</f>
        <v>86.560058990748018</v>
      </c>
      <c r="O9" s="28">
        <f>IF(($M9       =0),0,(($H9       /$M9       )*100))</f>
        <v>81.347903043264253</v>
      </c>
      <c r="Q9" s="30"/>
    </row>
    <row r="10" spans="1:17" ht="13" x14ac:dyDescent="0.3">
      <c r="A10" s="1" t="s">
        <v>16</v>
      </c>
      <c r="B10" s="26" t="s">
        <v>20</v>
      </c>
      <c r="C10" s="57">
        <v>394020986</v>
      </c>
      <c r="D10" s="58">
        <v>405501336</v>
      </c>
      <c r="E10" s="59">
        <f t="shared" ref="E10:E33" si="0">$D10      -$C10</f>
        <v>11480350</v>
      </c>
      <c r="F10" s="57">
        <v>413722234</v>
      </c>
      <c r="G10" s="58">
        <v>423748776</v>
      </c>
      <c r="H10" s="59">
        <f t="shared" ref="H10:H33" si="1">$G10      -$F10</f>
        <v>10026542</v>
      </c>
      <c r="I10" s="59">
        <v>444936044</v>
      </c>
      <c r="J10" s="27">
        <f t="shared" ref="J10:J33" si="2">IF(($C10      =0),0,(($E10      /$C10      )*100))</f>
        <v>2.913639224282333</v>
      </c>
      <c r="K10" s="28">
        <f t="shared" ref="K10:K33" si="3">IF(($F10      =0),0,(($H10      /$F10      )*100))</f>
        <v>2.4234960502509515</v>
      </c>
      <c r="L10" s="78">
        <v>-30686846</v>
      </c>
      <c r="M10" s="79">
        <v>-36087106</v>
      </c>
      <c r="N10" s="29">
        <f t="shared" ref="N10:N33" si="4">IF(($L10      =0),0,(($E10      /$L10      )*100))</f>
        <v>-37.411306460103461</v>
      </c>
      <c r="O10" s="28">
        <f t="shared" ref="O10:O33" si="5">IF(($M10      =0),0,(($H10      /$M10      )*100))</f>
        <v>-27.784278406808237</v>
      </c>
      <c r="Q10" s="30"/>
    </row>
    <row r="11" spans="1:17" ht="14" x14ac:dyDescent="0.3">
      <c r="A11" s="4" t="s">
        <v>16</v>
      </c>
      <c r="B11" s="31" t="s">
        <v>21</v>
      </c>
      <c r="C11" s="60">
        <v>803775962</v>
      </c>
      <c r="D11" s="61">
        <v>773089116</v>
      </c>
      <c r="E11" s="62">
        <f t="shared" si="0"/>
        <v>-30686846</v>
      </c>
      <c r="F11" s="60">
        <v>843965062</v>
      </c>
      <c r="G11" s="61">
        <v>807877956</v>
      </c>
      <c r="H11" s="62">
        <f t="shared" si="1"/>
        <v>-36087106</v>
      </c>
      <c r="I11" s="62">
        <v>848271632</v>
      </c>
      <c r="J11" s="32">
        <f t="shared" si="2"/>
        <v>-3.8178357466231367</v>
      </c>
      <c r="K11" s="33">
        <f t="shared" si="3"/>
        <v>-4.2759004637564013</v>
      </c>
      <c r="L11" s="80">
        <v>-30686846</v>
      </c>
      <c r="M11" s="81">
        <v>-36087106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280922112</v>
      </c>
      <c r="D13" s="58">
        <v>282772164</v>
      </c>
      <c r="E13" s="59">
        <f t="shared" si="0"/>
        <v>1850052</v>
      </c>
      <c r="F13" s="57">
        <v>294970980</v>
      </c>
      <c r="G13" s="58">
        <v>295494456</v>
      </c>
      <c r="H13" s="59">
        <f t="shared" si="1"/>
        <v>523476</v>
      </c>
      <c r="I13" s="59">
        <v>310266828</v>
      </c>
      <c r="J13" s="27">
        <f t="shared" si="2"/>
        <v>0.6585640364258688</v>
      </c>
      <c r="K13" s="28">
        <f t="shared" si="3"/>
        <v>0.17746694946058761</v>
      </c>
      <c r="L13" s="78">
        <v>-29348312</v>
      </c>
      <c r="M13" s="79">
        <v>-35538494</v>
      </c>
      <c r="N13" s="29">
        <f t="shared" si="4"/>
        <v>-6.3037765170276234</v>
      </c>
      <c r="O13" s="28">
        <f t="shared" si="5"/>
        <v>-1.4729830701323472</v>
      </c>
      <c r="Q13" s="30"/>
    </row>
    <row r="14" spans="1:17" ht="13" x14ac:dyDescent="0.3">
      <c r="A14" s="1" t="s">
        <v>16</v>
      </c>
      <c r="B14" s="26" t="s">
        <v>24</v>
      </c>
      <c r="C14" s="57">
        <v>97743660</v>
      </c>
      <c r="D14" s="58">
        <v>136983012</v>
      </c>
      <c r="E14" s="59">
        <f t="shared" si="0"/>
        <v>39239352</v>
      </c>
      <c r="F14" s="57">
        <v>102630864</v>
      </c>
      <c r="G14" s="58">
        <v>143147220</v>
      </c>
      <c r="H14" s="59">
        <f t="shared" si="1"/>
        <v>40516356</v>
      </c>
      <c r="I14" s="59">
        <v>150304548</v>
      </c>
      <c r="J14" s="27">
        <f t="shared" si="2"/>
        <v>40.145163379394631</v>
      </c>
      <c r="K14" s="28">
        <f t="shared" si="3"/>
        <v>39.47775008500367</v>
      </c>
      <c r="L14" s="78">
        <v>-29348312</v>
      </c>
      <c r="M14" s="79">
        <v>-35538494</v>
      </c>
      <c r="N14" s="29">
        <f t="shared" si="4"/>
        <v>-133.70224495364505</v>
      </c>
      <c r="O14" s="28">
        <f t="shared" si="5"/>
        <v>-114.00695820143645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-29348312</v>
      </c>
      <c r="M15" s="79">
        <v>-35538494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146346300</v>
      </c>
      <c r="D16" s="58">
        <v>150284028</v>
      </c>
      <c r="E16" s="59">
        <f t="shared" si="0"/>
        <v>3937728</v>
      </c>
      <c r="F16" s="57">
        <v>153663624</v>
      </c>
      <c r="G16" s="58">
        <v>157046808</v>
      </c>
      <c r="H16" s="59">
        <f t="shared" si="1"/>
        <v>3383184</v>
      </c>
      <c r="I16" s="59">
        <v>164899140</v>
      </c>
      <c r="J16" s="27">
        <f t="shared" si="2"/>
        <v>2.6906918726336095</v>
      </c>
      <c r="K16" s="28">
        <f t="shared" si="3"/>
        <v>2.2016817721284512</v>
      </c>
      <c r="L16" s="78">
        <v>-29348312</v>
      </c>
      <c r="M16" s="79">
        <v>-35538494</v>
      </c>
      <c r="N16" s="29">
        <f t="shared" si="4"/>
        <v>-13.417221406123799</v>
      </c>
      <c r="O16" s="28">
        <f t="shared" si="5"/>
        <v>-9.5197731226314772</v>
      </c>
      <c r="Q16" s="30"/>
    </row>
    <row r="17" spans="1:17" ht="13" x14ac:dyDescent="0.3">
      <c r="A17" s="1" t="s">
        <v>16</v>
      </c>
      <c r="B17" s="26" t="s">
        <v>26</v>
      </c>
      <c r="C17" s="57">
        <v>447010440</v>
      </c>
      <c r="D17" s="58">
        <v>372634996</v>
      </c>
      <c r="E17" s="59">
        <f t="shared" si="0"/>
        <v>-74375444</v>
      </c>
      <c r="F17" s="57">
        <v>469362882</v>
      </c>
      <c r="G17" s="58">
        <v>389401372</v>
      </c>
      <c r="H17" s="59">
        <f t="shared" si="1"/>
        <v>-79961510</v>
      </c>
      <c r="I17" s="59">
        <v>408869601</v>
      </c>
      <c r="J17" s="39">
        <f t="shared" si="2"/>
        <v>-16.638413187844115</v>
      </c>
      <c r="K17" s="28">
        <f t="shared" si="3"/>
        <v>-17.036180973509531</v>
      </c>
      <c r="L17" s="82">
        <v>-29348312</v>
      </c>
      <c r="M17" s="79">
        <v>-35538494</v>
      </c>
      <c r="N17" s="29">
        <f t="shared" si="4"/>
        <v>253.42324287679645</v>
      </c>
      <c r="O17" s="28">
        <f t="shared" si="5"/>
        <v>224.99971439420028</v>
      </c>
      <c r="Q17" s="30"/>
    </row>
    <row r="18" spans="1:17" ht="14" x14ac:dyDescent="0.3">
      <c r="A18" s="1" t="s">
        <v>16</v>
      </c>
      <c r="B18" s="31" t="s">
        <v>27</v>
      </c>
      <c r="C18" s="60">
        <v>972022512</v>
      </c>
      <c r="D18" s="61">
        <v>942674200</v>
      </c>
      <c r="E18" s="62">
        <f t="shared" si="0"/>
        <v>-29348312</v>
      </c>
      <c r="F18" s="60">
        <v>1020628350</v>
      </c>
      <c r="G18" s="61">
        <v>985089856</v>
      </c>
      <c r="H18" s="62">
        <f t="shared" si="1"/>
        <v>-35538494</v>
      </c>
      <c r="I18" s="62">
        <v>1034340117</v>
      </c>
      <c r="J18" s="40">
        <f t="shared" si="2"/>
        <v>-3.019303733985947</v>
      </c>
      <c r="K18" s="33">
        <f t="shared" si="3"/>
        <v>-3.4820210510515412</v>
      </c>
      <c r="L18" s="83">
        <v>-29348312</v>
      </c>
      <c r="M18" s="81">
        <v>-35538494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-168246550</v>
      </c>
      <c r="D19" s="67">
        <v>-169585084</v>
      </c>
      <c r="E19" s="68">
        <f t="shared" si="0"/>
        <v>-1338534</v>
      </c>
      <c r="F19" s="69">
        <v>-176663288</v>
      </c>
      <c r="G19" s="70">
        <v>-177211900</v>
      </c>
      <c r="H19" s="71">
        <f t="shared" si="1"/>
        <v>-548612</v>
      </c>
      <c r="I19" s="71">
        <v>-186068485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5565012</v>
      </c>
      <c r="D22" s="58">
        <v>0</v>
      </c>
      <c r="E22" s="59">
        <f t="shared" si="0"/>
        <v>-5565012</v>
      </c>
      <c r="F22" s="57">
        <v>5843280</v>
      </c>
      <c r="G22" s="58">
        <v>0</v>
      </c>
      <c r="H22" s="59">
        <f t="shared" si="1"/>
        <v>-5843280</v>
      </c>
      <c r="I22" s="59">
        <v>0</v>
      </c>
      <c r="J22" s="27">
        <f t="shared" si="2"/>
        <v>-100</v>
      </c>
      <c r="K22" s="28">
        <f t="shared" si="3"/>
        <v>-100</v>
      </c>
      <c r="L22" s="78">
        <v>32530308</v>
      </c>
      <c r="M22" s="79">
        <v>32777004</v>
      </c>
      <c r="N22" s="29">
        <f t="shared" si="4"/>
        <v>-17.107160497834819</v>
      </c>
      <c r="O22" s="28">
        <f t="shared" si="5"/>
        <v>-17.82737677915895</v>
      </c>
      <c r="Q22" s="30"/>
    </row>
    <row r="23" spans="1:17" ht="13" x14ac:dyDescent="0.3">
      <c r="A23" s="4" t="s">
        <v>16</v>
      </c>
      <c r="B23" s="26" t="s">
        <v>31</v>
      </c>
      <c r="C23" s="57">
        <v>8174388</v>
      </c>
      <c r="D23" s="58">
        <v>5999940</v>
      </c>
      <c r="E23" s="59">
        <f t="shared" si="0"/>
        <v>-2174448</v>
      </c>
      <c r="F23" s="57">
        <v>8583192</v>
      </c>
      <c r="G23" s="58">
        <v>6269832</v>
      </c>
      <c r="H23" s="59">
        <f t="shared" si="1"/>
        <v>-2313360</v>
      </c>
      <c r="I23" s="59">
        <v>6583260</v>
      </c>
      <c r="J23" s="27">
        <f t="shared" si="2"/>
        <v>-26.600743688701833</v>
      </c>
      <c r="K23" s="28">
        <f t="shared" si="3"/>
        <v>-26.952210785917408</v>
      </c>
      <c r="L23" s="78">
        <v>32530308</v>
      </c>
      <c r="M23" s="79">
        <v>32777004</v>
      </c>
      <c r="N23" s="29">
        <f t="shared" si="4"/>
        <v>-6.6843756905099081</v>
      </c>
      <c r="O23" s="28">
        <f t="shared" si="5"/>
        <v>-7.0578750882783554</v>
      </c>
      <c r="Q23" s="30"/>
    </row>
    <row r="24" spans="1:17" ht="13" x14ac:dyDescent="0.3">
      <c r="A24" s="4" t="s">
        <v>16</v>
      </c>
      <c r="B24" s="26" t="s">
        <v>32</v>
      </c>
      <c r="C24" s="57">
        <v>229615188</v>
      </c>
      <c r="D24" s="58">
        <v>269884956</v>
      </c>
      <c r="E24" s="59">
        <f t="shared" si="0"/>
        <v>40269768</v>
      </c>
      <c r="F24" s="57">
        <v>241096056</v>
      </c>
      <c r="G24" s="58">
        <v>282029700</v>
      </c>
      <c r="H24" s="59">
        <f t="shared" si="1"/>
        <v>40933644</v>
      </c>
      <c r="I24" s="59">
        <v>296131140</v>
      </c>
      <c r="J24" s="27">
        <f t="shared" si="2"/>
        <v>17.537937429470041</v>
      </c>
      <c r="K24" s="28">
        <f t="shared" si="3"/>
        <v>16.978147498190513</v>
      </c>
      <c r="L24" s="78">
        <v>32530308</v>
      </c>
      <c r="M24" s="79">
        <v>32777004</v>
      </c>
      <c r="N24" s="29">
        <f t="shared" si="4"/>
        <v>123.79153618834474</v>
      </c>
      <c r="O24" s="28">
        <f t="shared" si="5"/>
        <v>124.8852518674373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32530308</v>
      </c>
      <c r="M25" s="79">
        <v>32777004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243354588</v>
      </c>
      <c r="D26" s="61">
        <v>275884896</v>
      </c>
      <c r="E26" s="62">
        <f t="shared" si="0"/>
        <v>32530308</v>
      </c>
      <c r="F26" s="60">
        <v>255522528</v>
      </c>
      <c r="G26" s="61">
        <v>288299532</v>
      </c>
      <c r="H26" s="62">
        <f t="shared" si="1"/>
        <v>32777004</v>
      </c>
      <c r="I26" s="62">
        <v>302714400</v>
      </c>
      <c r="J26" s="40">
        <f t="shared" si="2"/>
        <v>13.367452106553257</v>
      </c>
      <c r="K26" s="33">
        <f t="shared" si="3"/>
        <v>12.827441970204678</v>
      </c>
      <c r="L26" s="83">
        <v>32530308</v>
      </c>
      <c r="M26" s="81">
        <v>32777004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60848604</v>
      </c>
      <c r="D28" s="58">
        <v>237884964</v>
      </c>
      <c r="E28" s="59">
        <f t="shared" si="0"/>
        <v>177036360</v>
      </c>
      <c r="F28" s="57">
        <v>63891084</v>
      </c>
      <c r="G28" s="58">
        <v>248589720</v>
      </c>
      <c r="H28" s="59">
        <f t="shared" si="1"/>
        <v>184698636</v>
      </c>
      <c r="I28" s="59">
        <v>261019188</v>
      </c>
      <c r="J28" s="27">
        <f t="shared" si="2"/>
        <v>290.94563944310045</v>
      </c>
      <c r="K28" s="28">
        <f t="shared" si="3"/>
        <v>289.08358480817134</v>
      </c>
      <c r="L28" s="78">
        <v>44240280</v>
      </c>
      <c r="M28" s="79">
        <v>45013872</v>
      </c>
      <c r="N28" s="29">
        <f t="shared" si="4"/>
        <v>400.17007125633023</v>
      </c>
      <c r="O28" s="28">
        <f t="shared" si="5"/>
        <v>410.31492691852856</v>
      </c>
      <c r="Q28" s="30"/>
    </row>
    <row r="29" spans="1:17" ht="13" x14ac:dyDescent="0.3">
      <c r="A29" s="4" t="s">
        <v>16</v>
      </c>
      <c r="B29" s="26" t="s">
        <v>36</v>
      </c>
      <c r="C29" s="57">
        <v>11740104</v>
      </c>
      <c r="D29" s="58">
        <v>6000000</v>
      </c>
      <c r="E29" s="59">
        <f t="shared" si="0"/>
        <v>-5740104</v>
      </c>
      <c r="F29" s="57">
        <v>12327144</v>
      </c>
      <c r="G29" s="58">
        <v>6270000</v>
      </c>
      <c r="H29" s="59">
        <f t="shared" si="1"/>
        <v>-6057144</v>
      </c>
      <c r="I29" s="59">
        <v>6583500</v>
      </c>
      <c r="J29" s="27">
        <f t="shared" si="2"/>
        <v>-48.893127352193815</v>
      </c>
      <c r="K29" s="28">
        <f t="shared" si="3"/>
        <v>-49.136637002050108</v>
      </c>
      <c r="L29" s="78">
        <v>44240280</v>
      </c>
      <c r="M29" s="79">
        <v>45013872</v>
      </c>
      <c r="N29" s="29">
        <f t="shared" si="4"/>
        <v>-12.974836506459726</v>
      </c>
      <c r="O29" s="28">
        <f t="shared" si="5"/>
        <v>-13.456171910738982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44240280</v>
      </c>
      <c r="M30" s="79">
        <v>45013872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47759292</v>
      </c>
      <c r="D31" s="58">
        <v>24249984</v>
      </c>
      <c r="E31" s="59">
        <f t="shared" si="0"/>
        <v>-23509308</v>
      </c>
      <c r="F31" s="57">
        <v>50147292</v>
      </c>
      <c r="G31" s="58">
        <v>25341216</v>
      </c>
      <c r="H31" s="59">
        <f t="shared" si="1"/>
        <v>-24806076</v>
      </c>
      <c r="I31" s="59">
        <v>26608248</v>
      </c>
      <c r="J31" s="27">
        <f t="shared" si="2"/>
        <v>-49.224573932126134</v>
      </c>
      <c r="K31" s="28">
        <f t="shared" si="3"/>
        <v>-49.466431806527062</v>
      </c>
      <c r="L31" s="78">
        <v>44240280</v>
      </c>
      <c r="M31" s="79">
        <v>45013872</v>
      </c>
      <c r="N31" s="29">
        <f t="shared" si="4"/>
        <v>-53.140052458980826</v>
      </c>
      <c r="O31" s="28">
        <f t="shared" si="5"/>
        <v>-55.107625489315822</v>
      </c>
      <c r="Q31" s="30"/>
    </row>
    <row r="32" spans="1:17" ht="13" x14ac:dyDescent="0.3">
      <c r="A32" s="4" t="s">
        <v>16</v>
      </c>
      <c r="B32" s="26" t="s">
        <v>39</v>
      </c>
      <c r="C32" s="57">
        <v>123006588</v>
      </c>
      <c r="D32" s="58">
        <v>19459920</v>
      </c>
      <c r="E32" s="59">
        <f t="shared" si="0"/>
        <v>-103546668</v>
      </c>
      <c r="F32" s="57">
        <v>129157008</v>
      </c>
      <c r="G32" s="58">
        <v>20335464</v>
      </c>
      <c r="H32" s="59">
        <f t="shared" si="1"/>
        <v>-108821544</v>
      </c>
      <c r="I32" s="59">
        <v>21352140</v>
      </c>
      <c r="J32" s="27">
        <f t="shared" si="2"/>
        <v>-84.179774175997792</v>
      </c>
      <c r="K32" s="28">
        <f t="shared" si="3"/>
        <v>-84.255237625201104</v>
      </c>
      <c r="L32" s="78">
        <v>44240280</v>
      </c>
      <c r="M32" s="79">
        <v>45013872</v>
      </c>
      <c r="N32" s="29">
        <f t="shared" si="4"/>
        <v>-234.05518229088966</v>
      </c>
      <c r="O32" s="28">
        <f t="shared" si="5"/>
        <v>-241.75112951847376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243354588</v>
      </c>
      <c r="D33" s="76">
        <v>287594868</v>
      </c>
      <c r="E33" s="77">
        <f t="shared" si="0"/>
        <v>44240280</v>
      </c>
      <c r="F33" s="75">
        <v>255522528</v>
      </c>
      <c r="G33" s="76">
        <v>300536400</v>
      </c>
      <c r="H33" s="77">
        <f t="shared" si="1"/>
        <v>45013872</v>
      </c>
      <c r="I33" s="77">
        <v>315563076</v>
      </c>
      <c r="J33" s="53">
        <f t="shared" si="2"/>
        <v>18.179349057516024</v>
      </c>
      <c r="K33" s="54">
        <f t="shared" si="3"/>
        <v>17.616400539055405</v>
      </c>
      <c r="L33" s="90">
        <v>44240280</v>
      </c>
      <c r="M33" s="91">
        <v>45013872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207811059</v>
      </c>
      <c r="D8" s="58">
        <v>176531559</v>
      </c>
      <c r="E8" s="59">
        <f>$D8       -$C8</f>
        <v>-31279500</v>
      </c>
      <c r="F8" s="57">
        <v>217370369</v>
      </c>
      <c r="G8" s="58">
        <v>184475479</v>
      </c>
      <c r="H8" s="59">
        <f>$G8       -$F8</f>
        <v>-32894890</v>
      </c>
      <c r="I8" s="59">
        <v>189087366</v>
      </c>
      <c r="J8" s="27">
        <f>IF(($C8       =0),0,(($E8       /$C8       )*100))</f>
        <v>-15.051893845553236</v>
      </c>
      <c r="K8" s="28">
        <f>IF(($F8       =0),0,(($H8       /$F8       )*100))</f>
        <v>-15.133106757526827</v>
      </c>
      <c r="L8" s="78">
        <v>-70009470</v>
      </c>
      <c r="M8" s="79">
        <v>-116663760</v>
      </c>
      <c r="N8" s="29">
        <f>IF(($L8       =0),0,(($E8       /$L8       )*100))</f>
        <v>44.678955575581419</v>
      </c>
      <c r="O8" s="28">
        <f>IF(($M8       =0),0,(($H8       /$M8       )*100))</f>
        <v>28.196322491234639</v>
      </c>
      <c r="Q8" s="30"/>
    </row>
    <row r="9" spans="1:17" ht="13" x14ac:dyDescent="0.3">
      <c r="A9" s="1" t="s">
        <v>16</v>
      </c>
      <c r="B9" s="26" t="s">
        <v>19</v>
      </c>
      <c r="C9" s="57">
        <v>619156853</v>
      </c>
      <c r="D9" s="58">
        <v>560694237</v>
      </c>
      <c r="E9" s="59">
        <f>$D9       -$C9</f>
        <v>-58462616</v>
      </c>
      <c r="F9" s="57">
        <v>688230206</v>
      </c>
      <c r="G9" s="58">
        <v>585925481</v>
      </c>
      <c r="H9" s="59">
        <f>$G9       -$F9</f>
        <v>-102304725</v>
      </c>
      <c r="I9" s="59">
        <v>600573615</v>
      </c>
      <c r="J9" s="27">
        <f>IF(($C9       =0),0,(($E9       /$C9       )*100))</f>
        <v>-9.44229490745861</v>
      </c>
      <c r="K9" s="28">
        <f>IF(($F9       =0),0,(($H9       /$F9       )*100))</f>
        <v>-14.864898998635349</v>
      </c>
      <c r="L9" s="78">
        <v>-70009470</v>
      </c>
      <c r="M9" s="79">
        <v>-116663760</v>
      </c>
      <c r="N9" s="29">
        <f>IF(($L9       =0),0,(($E9       /$L9       )*100))</f>
        <v>83.506725590123736</v>
      </c>
      <c r="O9" s="28">
        <f>IF(($M9       =0),0,(($H9       /$M9       )*100))</f>
        <v>87.691949067988205</v>
      </c>
      <c r="Q9" s="30"/>
    </row>
    <row r="10" spans="1:17" ht="13" x14ac:dyDescent="0.3">
      <c r="A10" s="1" t="s">
        <v>16</v>
      </c>
      <c r="B10" s="26" t="s">
        <v>20</v>
      </c>
      <c r="C10" s="57">
        <v>406451871</v>
      </c>
      <c r="D10" s="58">
        <v>426184517</v>
      </c>
      <c r="E10" s="59">
        <f t="shared" ref="E10:E33" si="0">$D10      -$C10</f>
        <v>19732646</v>
      </c>
      <c r="F10" s="57">
        <v>424987660</v>
      </c>
      <c r="G10" s="58">
        <v>443523515</v>
      </c>
      <c r="H10" s="59">
        <f t="shared" ref="H10:H33" si="1">$G10      -$F10</f>
        <v>18535855</v>
      </c>
      <c r="I10" s="59">
        <v>460034104</v>
      </c>
      <c r="J10" s="27">
        <f t="shared" ref="J10:J33" si="2">IF(($C10      =0),0,(($E10      /$C10      )*100))</f>
        <v>4.8548542663738896</v>
      </c>
      <c r="K10" s="28">
        <f t="shared" ref="K10:K33" si="3">IF(($F10      =0),0,(($H10      /$F10      )*100))</f>
        <v>4.3615042846185226</v>
      </c>
      <c r="L10" s="78">
        <v>-70009470</v>
      </c>
      <c r="M10" s="79">
        <v>-116663760</v>
      </c>
      <c r="N10" s="29">
        <f t="shared" ref="N10:N33" si="4">IF(($L10      =0),0,(($E10      /$L10      )*100))</f>
        <v>-28.185681165705155</v>
      </c>
      <c r="O10" s="28">
        <f t="shared" ref="O10:O33" si="5">IF(($M10      =0),0,(($H10      /$M10      )*100))</f>
        <v>-15.888271559222847</v>
      </c>
      <c r="Q10" s="30"/>
    </row>
    <row r="11" spans="1:17" ht="14" x14ac:dyDescent="0.3">
      <c r="A11" s="4" t="s">
        <v>16</v>
      </c>
      <c r="B11" s="31" t="s">
        <v>21</v>
      </c>
      <c r="C11" s="60">
        <v>1233419783</v>
      </c>
      <c r="D11" s="61">
        <v>1163410313</v>
      </c>
      <c r="E11" s="62">
        <f t="shared" si="0"/>
        <v>-70009470</v>
      </c>
      <c r="F11" s="60">
        <v>1330588235</v>
      </c>
      <c r="G11" s="61">
        <v>1213924475</v>
      </c>
      <c r="H11" s="62">
        <f t="shared" si="1"/>
        <v>-116663760</v>
      </c>
      <c r="I11" s="62">
        <v>1249695085</v>
      </c>
      <c r="J11" s="32">
        <f t="shared" si="2"/>
        <v>-5.6760456549284974</v>
      </c>
      <c r="K11" s="33">
        <f t="shared" si="3"/>
        <v>-8.7678334236887334</v>
      </c>
      <c r="L11" s="80">
        <v>-70009470</v>
      </c>
      <c r="M11" s="81">
        <v>-116663760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375300518</v>
      </c>
      <c r="D13" s="58">
        <v>365777994</v>
      </c>
      <c r="E13" s="59">
        <f t="shared" si="0"/>
        <v>-9522524</v>
      </c>
      <c r="F13" s="57">
        <v>392564364</v>
      </c>
      <c r="G13" s="58">
        <v>384066898</v>
      </c>
      <c r="H13" s="59">
        <f t="shared" si="1"/>
        <v>-8497466</v>
      </c>
      <c r="I13" s="59">
        <v>399429563</v>
      </c>
      <c r="J13" s="27">
        <f t="shared" si="2"/>
        <v>-2.5373063833607605</v>
      </c>
      <c r="K13" s="28">
        <f t="shared" si="3"/>
        <v>-2.1646045283926996</v>
      </c>
      <c r="L13" s="78">
        <v>-61906859</v>
      </c>
      <c r="M13" s="79">
        <v>-109095656</v>
      </c>
      <c r="N13" s="29">
        <f t="shared" si="4"/>
        <v>15.382017685633187</v>
      </c>
      <c r="O13" s="28">
        <f t="shared" si="5"/>
        <v>7.7890049077664463</v>
      </c>
      <c r="Q13" s="30"/>
    </row>
    <row r="14" spans="1:17" ht="13" x14ac:dyDescent="0.3">
      <c r="A14" s="1" t="s">
        <v>16</v>
      </c>
      <c r="B14" s="26" t="s">
        <v>24</v>
      </c>
      <c r="C14" s="57">
        <v>150170163</v>
      </c>
      <c r="D14" s="58">
        <v>132803010</v>
      </c>
      <c r="E14" s="59">
        <f t="shared" si="0"/>
        <v>-17367153</v>
      </c>
      <c r="F14" s="57">
        <v>199349383</v>
      </c>
      <c r="G14" s="58">
        <v>138779146</v>
      </c>
      <c r="H14" s="59">
        <f t="shared" si="1"/>
        <v>-60570237</v>
      </c>
      <c r="I14" s="59">
        <v>142248624</v>
      </c>
      <c r="J14" s="27">
        <f t="shared" si="2"/>
        <v>-11.564982452606115</v>
      </c>
      <c r="K14" s="28">
        <f t="shared" si="3"/>
        <v>-30.38396010485771</v>
      </c>
      <c r="L14" s="78">
        <v>-61906859</v>
      </c>
      <c r="M14" s="79">
        <v>-109095656</v>
      </c>
      <c r="N14" s="29">
        <f t="shared" si="4"/>
        <v>28.053681418403087</v>
      </c>
      <c r="O14" s="28">
        <f t="shared" si="5"/>
        <v>55.520301376619429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-61906859</v>
      </c>
      <c r="M15" s="79">
        <v>-109095656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316756018</v>
      </c>
      <c r="D16" s="58">
        <v>300000000</v>
      </c>
      <c r="E16" s="59">
        <f t="shared" si="0"/>
        <v>-16756018</v>
      </c>
      <c r="F16" s="57">
        <v>331326795</v>
      </c>
      <c r="G16" s="58">
        <v>312600000</v>
      </c>
      <c r="H16" s="59">
        <f t="shared" si="1"/>
        <v>-18726795</v>
      </c>
      <c r="I16" s="59">
        <v>319915000</v>
      </c>
      <c r="J16" s="27">
        <f t="shared" si="2"/>
        <v>-5.2898815011621974</v>
      </c>
      <c r="K16" s="28">
        <f t="shared" si="3"/>
        <v>-5.6520617356045717</v>
      </c>
      <c r="L16" s="78">
        <v>-61906859</v>
      </c>
      <c r="M16" s="79">
        <v>-109095656</v>
      </c>
      <c r="N16" s="29">
        <f t="shared" si="4"/>
        <v>27.066496783498579</v>
      </c>
      <c r="O16" s="28">
        <f t="shared" si="5"/>
        <v>17.165481822667623</v>
      </c>
      <c r="Q16" s="30"/>
    </row>
    <row r="17" spans="1:17" ht="13" x14ac:dyDescent="0.3">
      <c r="A17" s="1" t="s">
        <v>16</v>
      </c>
      <c r="B17" s="26" t="s">
        <v>26</v>
      </c>
      <c r="C17" s="57">
        <v>387922895</v>
      </c>
      <c r="D17" s="58">
        <v>369661731</v>
      </c>
      <c r="E17" s="59">
        <f t="shared" si="0"/>
        <v>-18261164</v>
      </c>
      <c r="F17" s="57">
        <v>401154770</v>
      </c>
      <c r="G17" s="58">
        <v>379853612</v>
      </c>
      <c r="H17" s="59">
        <f t="shared" si="1"/>
        <v>-21301158</v>
      </c>
      <c r="I17" s="59">
        <v>394016034</v>
      </c>
      <c r="J17" s="39">
        <f t="shared" si="2"/>
        <v>-4.7074210456178411</v>
      </c>
      <c r="K17" s="28">
        <f t="shared" si="3"/>
        <v>-5.3099600436011265</v>
      </c>
      <c r="L17" s="82">
        <v>-61906859</v>
      </c>
      <c r="M17" s="79">
        <v>-109095656</v>
      </c>
      <c r="N17" s="29">
        <f t="shared" si="4"/>
        <v>29.497804112465147</v>
      </c>
      <c r="O17" s="28">
        <f t="shared" si="5"/>
        <v>19.525211892946498</v>
      </c>
      <c r="Q17" s="30"/>
    </row>
    <row r="18" spans="1:17" ht="14" x14ac:dyDescent="0.3">
      <c r="A18" s="1" t="s">
        <v>16</v>
      </c>
      <c r="B18" s="31" t="s">
        <v>27</v>
      </c>
      <c r="C18" s="60">
        <v>1230149594</v>
      </c>
      <c r="D18" s="61">
        <v>1168242735</v>
      </c>
      <c r="E18" s="62">
        <f t="shared" si="0"/>
        <v>-61906859</v>
      </c>
      <c r="F18" s="60">
        <v>1324395312</v>
      </c>
      <c r="G18" s="61">
        <v>1215299656</v>
      </c>
      <c r="H18" s="62">
        <f t="shared" si="1"/>
        <v>-109095656</v>
      </c>
      <c r="I18" s="62">
        <v>1255609221</v>
      </c>
      <c r="J18" s="40">
        <f t="shared" si="2"/>
        <v>-5.0324659132472958</v>
      </c>
      <c r="K18" s="33">
        <f t="shared" si="3"/>
        <v>-8.2373937004693953</v>
      </c>
      <c r="L18" s="83">
        <v>-61906859</v>
      </c>
      <c r="M18" s="81">
        <v>-109095656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3270189</v>
      </c>
      <c r="D19" s="67">
        <v>-4832422</v>
      </c>
      <c r="E19" s="68">
        <f t="shared" si="0"/>
        <v>-8102611</v>
      </c>
      <c r="F19" s="69">
        <v>6192923</v>
      </c>
      <c r="G19" s="70">
        <v>-1375181</v>
      </c>
      <c r="H19" s="71">
        <f t="shared" si="1"/>
        <v>-7568104</v>
      </c>
      <c r="I19" s="71">
        <v>-5914136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6320241</v>
      </c>
      <c r="M22" s="79">
        <v>-12809036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8500000</v>
      </c>
      <c r="D23" s="58">
        <v>15500000</v>
      </c>
      <c r="E23" s="59">
        <f t="shared" si="0"/>
        <v>7000000</v>
      </c>
      <c r="F23" s="57">
        <v>13700000</v>
      </c>
      <c r="G23" s="58">
        <v>0</v>
      </c>
      <c r="H23" s="59">
        <f t="shared" si="1"/>
        <v>-13700000</v>
      </c>
      <c r="I23" s="59">
        <v>0</v>
      </c>
      <c r="J23" s="27">
        <f t="shared" si="2"/>
        <v>82.35294117647058</v>
      </c>
      <c r="K23" s="28">
        <f t="shared" si="3"/>
        <v>-100</v>
      </c>
      <c r="L23" s="78">
        <v>6320241</v>
      </c>
      <c r="M23" s="79">
        <v>-12809036</v>
      </c>
      <c r="N23" s="29">
        <f t="shared" si="4"/>
        <v>110.7552702499794</v>
      </c>
      <c r="O23" s="28">
        <f t="shared" si="5"/>
        <v>106.95574592810888</v>
      </c>
      <c r="Q23" s="30"/>
    </row>
    <row r="24" spans="1:17" ht="13" x14ac:dyDescent="0.3">
      <c r="A24" s="4" t="s">
        <v>16</v>
      </c>
      <c r="B24" s="26" t="s">
        <v>32</v>
      </c>
      <c r="C24" s="57">
        <v>131429000</v>
      </c>
      <c r="D24" s="58">
        <v>130749241</v>
      </c>
      <c r="E24" s="59">
        <f t="shared" si="0"/>
        <v>-679759</v>
      </c>
      <c r="F24" s="57">
        <v>127265807</v>
      </c>
      <c r="G24" s="58">
        <v>128156771</v>
      </c>
      <c r="H24" s="59">
        <f t="shared" si="1"/>
        <v>890964</v>
      </c>
      <c r="I24" s="59">
        <v>99323669</v>
      </c>
      <c r="J24" s="27">
        <f t="shared" si="2"/>
        <v>-0.51720624824049488</v>
      </c>
      <c r="K24" s="28">
        <f t="shared" si="3"/>
        <v>0.70008120877275382</v>
      </c>
      <c r="L24" s="78">
        <v>6320241</v>
      </c>
      <c r="M24" s="79">
        <v>-12809036</v>
      </c>
      <c r="N24" s="29">
        <f t="shared" si="4"/>
        <v>-10.755270249979391</v>
      </c>
      <c r="O24" s="28">
        <f t="shared" si="5"/>
        <v>-6.9557459281088754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6320241</v>
      </c>
      <c r="M25" s="79">
        <v>-12809036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139929000</v>
      </c>
      <c r="D26" s="61">
        <v>146249241</v>
      </c>
      <c r="E26" s="62">
        <f t="shared" si="0"/>
        <v>6320241</v>
      </c>
      <c r="F26" s="60">
        <v>140965807</v>
      </c>
      <c r="G26" s="61">
        <v>128156771</v>
      </c>
      <c r="H26" s="62">
        <f t="shared" si="1"/>
        <v>-12809036</v>
      </c>
      <c r="I26" s="62">
        <v>99323669</v>
      </c>
      <c r="J26" s="40">
        <f t="shared" si="2"/>
        <v>4.5167484938790388</v>
      </c>
      <c r="K26" s="33">
        <f t="shared" si="3"/>
        <v>-9.0866262341193131</v>
      </c>
      <c r="L26" s="83">
        <v>6320241</v>
      </c>
      <c r="M26" s="81">
        <v>-12809036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92089364</v>
      </c>
      <c r="D28" s="58">
        <v>92627270</v>
      </c>
      <c r="E28" s="59">
        <f t="shared" si="0"/>
        <v>537906</v>
      </c>
      <c r="F28" s="57">
        <v>87000000</v>
      </c>
      <c r="G28" s="58">
        <v>85000000</v>
      </c>
      <c r="H28" s="59">
        <f t="shared" si="1"/>
        <v>-2000000</v>
      </c>
      <c r="I28" s="59">
        <v>86350000</v>
      </c>
      <c r="J28" s="27">
        <f t="shared" si="2"/>
        <v>0.58411305783369294</v>
      </c>
      <c r="K28" s="28">
        <f t="shared" si="3"/>
        <v>-2.2988505747126435</v>
      </c>
      <c r="L28" s="78">
        <v>6320241</v>
      </c>
      <c r="M28" s="79">
        <v>-12809036</v>
      </c>
      <c r="N28" s="29">
        <f t="shared" si="4"/>
        <v>8.510846342726488</v>
      </c>
      <c r="O28" s="28">
        <f t="shared" si="5"/>
        <v>15.613977507753122</v>
      </c>
      <c r="Q28" s="30"/>
    </row>
    <row r="29" spans="1:17" ht="13" x14ac:dyDescent="0.3">
      <c r="A29" s="4" t="s">
        <v>16</v>
      </c>
      <c r="B29" s="26" t="s">
        <v>36</v>
      </c>
      <c r="C29" s="57">
        <v>3000000</v>
      </c>
      <c r="D29" s="58">
        <v>6272810</v>
      </c>
      <c r="E29" s="59">
        <f t="shared" si="0"/>
        <v>3272810</v>
      </c>
      <c r="F29" s="57">
        <v>3500000</v>
      </c>
      <c r="G29" s="58">
        <v>0</v>
      </c>
      <c r="H29" s="59">
        <f t="shared" si="1"/>
        <v>-3500000</v>
      </c>
      <c r="I29" s="59">
        <v>6520030</v>
      </c>
      <c r="J29" s="27">
        <f t="shared" si="2"/>
        <v>109.09366666666666</v>
      </c>
      <c r="K29" s="28">
        <f t="shared" si="3"/>
        <v>-100</v>
      </c>
      <c r="L29" s="78">
        <v>6320241</v>
      </c>
      <c r="M29" s="79">
        <v>-12809036</v>
      </c>
      <c r="N29" s="29">
        <f t="shared" si="4"/>
        <v>51.7829937181193</v>
      </c>
      <c r="O29" s="28">
        <f t="shared" si="5"/>
        <v>27.32446063856796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6320241</v>
      </c>
      <c r="M30" s="79">
        <v>-12809036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28844150</v>
      </c>
      <c r="D31" s="58">
        <v>23573161</v>
      </c>
      <c r="E31" s="59">
        <f t="shared" si="0"/>
        <v>-5270989</v>
      </c>
      <c r="F31" s="57">
        <v>24334128</v>
      </c>
      <c r="G31" s="58">
        <v>16671894</v>
      </c>
      <c r="H31" s="59">
        <f t="shared" si="1"/>
        <v>-7662234</v>
      </c>
      <c r="I31" s="59">
        <v>2642600</v>
      </c>
      <c r="J31" s="27">
        <f t="shared" si="2"/>
        <v>-18.274031302707826</v>
      </c>
      <c r="K31" s="28">
        <f t="shared" si="3"/>
        <v>-31.487604569187766</v>
      </c>
      <c r="L31" s="78">
        <v>6320241</v>
      </c>
      <c r="M31" s="79">
        <v>-12809036</v>
      </c>
      <c r="N31" s="29">
        <f t="shared" si="4"/>
        <v>-83.398544454238376</v>
      </c>
      <c r="O31" s="28">
        <f t="shared" si="5"/>
        <v>59.818974667570615</v>
      </c>
      <c r="Q31" s="30"/>
    </row>
    <row r="32" spans="1:17" ht="13" x14ac:dyDescent="0.3">
      <c r="A32" s="4" t="s">
        <v>16</v>
      </c>
      <c r="B32" s="26" t="s">
        <v>39</v>
      </c>
      <c r="C32" s="57">
        <v>15995486</v>
      </c>
      <c r="D32" s="58">
        <v>23776000</v>
      </c>
      <c r="E32" s="59">
        <f t="shared" si="0"/>
        <v>7780514</v>
      </c>
      <c r="F32" s="57">
        <v>26131679</v>
      </c>
      <c r="G32" s="58">
        <v>26484877</v>
      </c>
      <c r="H32" s="59">
        <f t="shared" si="1"/>
        <v>353198</v>
      </c>
      <c r="I32" s="59">
        <v>3811039</v>
      </c>
      <c r="J32" s="27">
        <f t="shared" si="2"/>
        <v>48.641935606082868</v>
      </c>
      <c r="K32" s="28">
        <f t="shared" si="3"/>
        <v>1.3516085208302153</v>
      </c>
      <c r="L32" s="78">
        <v>6320241</v>
      </c>
      <c r="M32" s="79">
        <v>-12809036</v>
      </c>
      <c r="N32" s="29">
        <f t="shared" si="4"/>
        <v>123.10470439339258</v>
      </c>
      <c r="O32" s="28">
        <f t="shared" si="5"/>
        <v>-2.7574128138916931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139929000</v>
      </c>
      <c r="D33" s="76">
        <v>146249241</v>
      </c>
      <c r="E33" s="77">
        <f t="shared" si="0"/>
        <v>6320241</v>
      </c>
      <c r="F33" s="75">
        <v>140965807</v>
      </c>
      <c r="G33" s="76">
        <v>128156771</v>
      </c>
      <c r="H33" s="77">
        <f t="shared" si="1"/>
        <v>-12809036</v>
      </c>
      <c r="I33" s="77">
        <v>99323669</v>
      </c>
      <c r="J33" s="53">
        <f t="shared" si="2"/>
        <v>4.5167484938790388</v>
      </c>
      <c r="K33" s="54">
        <f t="shared" si="3"/>
        <v>-9.0866262341193131</v>
      </c>
      <c r="L33" s="90">
        <v>6320241</v>
      </c>
      <c r="M33" s="91">
        <v>-12809036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19845000</v>
      </c>
      <c r="D8" s="58">
        <v>19939500</v>
      </c>
      <c r="E8" s="59">
        <f>$D8       -$C8</f>
        <v>94500</v>
      </c>
      <c r="F8" s="57">
        <v>20837250</v>
      </c>
      <c r="G8" s="58">
        <v>21036170</v>
      </c>
      <c r="H8" s="59">
        <f>$G8       -$F8</f>
        <v>198920</v>
      </c>
      <c r="I8" s="59">
        <v>22193160</v>
      </c>
      <c r="J8" s="27">
        <f>IF(($C8       =0),0,(($E8       /$C8       )*100))</f>
        <v>0.47619047619047622</v>
      </c>
      <c r="K8" s="28">
        <f>IF(($F8       =0),0,(($H8       /$F8       )*100))</f>
        <v>0.95463652833267343</v>
      </c>
      <c r="L8" s="78">
        <v>82493063</v>
      </c>
      <c r="M8" s="79">
        <v>104721236</v>
      </c>
      <c r="N8" s="29">
        <f>IF(($L8       =0),0,(($E8       /$L8       )*100))</f>
        <v>0.11455508689257908</v>
      </c>
      <c r="O8" s="28">
        <f>IF(($M8       =0),0,(($H8       /$M8       )*100))</f>
        <v>0.18995192149947504</v>
      </c>
      <c r="Q8" s="30"/>
    </row>
    <row r="9" spans="1:17" ht="13" x14ac:dyDescent="0.3">
      <c r="A9" s="1" t="s">
        <v>16</v>
      </c>
      <c r="B9" s="26" t="s">
        <v>19</v>
      </c>
      <c r="C9" s="57">
        <v>202612890</v>
      </c>
      <c r="D9" s="58">
        <v>266504855</v>
      </c>
      <c r="E9" s="59">
        <f>$D9       -$C9</f>
        <v>63891965</v>
      </c>
      <c r="F9" s="57">
        <v>208541277</v>
      </c>
      <c r="G9" s="58">
        <v>291853121</v>
      </c>
      <c r="H9" s="59">
        <f>$G9       -$F9</f>
        <v>83311844</v>
      </c>
      <c r="I9" s="59">
        <v>320272265</v>
      </c>
      <c r="J9" s="27">
        <f>IF(($C9       =0),0,(($E9       /$C9       )*100))</f>
        <v>31.534008028808042</v>
      </c>
      <c r="K9" s="28">
        <f>IF(($F9       =0),0,(($H9       /$F9       )*100))</f>
        <v>39.949810032092593</v>
      </c>
      <c r="L9" s="78">
        <v>82493063</v>
      </c>
      <c r="M9" s="79">
        <v>104721236</v>
      </c>
      <c r="N9" s="29">
        <f>IF(($L9       =0),0,(($E9       /$L9       )*100))</f>
        <v>77.451318542990705</v>
      </c>
      <c r="O9" s="28">
        <f>IF(($M9       =0),0,(($H9       /$M9       )*100))</f>
        <v>79.555825716189972</v>
      </c>
      <c r="Q9" s="30"/>
    </row>
    <row r="10" spans="1:17" ht="13" x14ac:dyDescent="0.3">
      <c r="A10" s="1" t="s">
        <v>16</v>
      </c>
      <c r="B10" s="26" t="s">
        <v>20</v>
      </c>
      <c r="C10" s="57">
        <v>250744566</v>
      </c>
      <c r="D10" s="58">
        <v>269251164</v>
      </c>
      <c r="E10" s="59">
        <f t="shared" ref="E10:E33" si="0">$D10      -$C10</f>
        <v>18506598</v>
      </c>
      <c r="F10" s="57">
        <v>257724603</v>
      </c>
      <c r="G10" s="58">
        <v>278935075</v>
      </c>
      <c r="H10" s="59">
        <f t="shared" ref="H10:H33" si="1">$G10      -$F10</f>
        <v>21210472</v>
      </c>
      <c r="I10" s="59">
        <v>292426086</v>
      </c>
      <c r="J10" s="27">
        <f t="shared" ref="J10:J33" si="2">IF(($C10      =0),0,(($E10      /$C10      )*100))</f>
        <v>7.3806576530156986</v>
      </c>
      <c r="K10" s="28">
        <f t="shared" ref="K10:K33" si="3">IF(($F10      =0),0,(($H10      /$F10      )*100))</f>
        <v>8.2298980202522625</v>
      </c>
      <c r="L10" s="78">
        <v>82493063</v>
      </c>
      <c r="M10" s="79">
        <v>104721236</v>
      </c>
      <c r="N10" s="29">
        <f t="shared" ref="N10:N33" si="4">IF(($L10      =0),0,(($E10      /$L10      )*100))</f>
        <v>22.434126370116722</v>
      </c>
      <c r="O10" s="28">
        <f t="shared" ref="O10:O33" si="5">IF(($M10      =0),0,(($H10      /$M10      )*100))</f>
        <v>20.254222362310546</v>
      </c>
      <c r="Q10" s="30"/>
    </row>
    <row r="11" spans="1:17" ht="14" x14ac:dyDescent="0.3">
      <c r="A11" s="4" t="s">
        <v>16</v>
      </c>
      <c r="B11" s="31" t="s">
        <v>21</v>
      </c>
      <c r="C11" s="60">
        <v>473202456</v>
      </c>
      <c r="D11" s="61">
        <v>555695519</v>
      </c>
      <c r="E11" s="62">
        <f t="shared" si="0"/>
        <v>82493063</v>
      </c>
      <c r="F11" s="60">
        <v>487103130</v>
      </c>
      <c r="G11" s="61">
        <v>591824366</v>
      </c>
      <c r="H11" s="62">
        <f t="shared" si="1"/>
        <v>104721236</v>
      </c>
      <c r="I11" s="62">
        <v>634891511</v>
      </c>
      <c r="J11" s="32">
        <f t="shared" si="2"/>
        <v>17.43293213169629</v>
      </c>
      <c r="K11" s="33">
        <f t="shared" si="3"/>
        <v>21.498781171863953</v>
      </c>
      <c r="L11" s="80">
        <v>82493063</v>
      </c>
      <c r="M11" s="81">
        <v>104721236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176146314</v>
      </c>
      <c r="D13" s="58">
        <v>198555444</v>
      </c>
      <c r="E13" s="59">
        <f t="shared" si="0"/>
        <v>22409130</v>
      </c>
      <c r="F13" s="57">
        <v>184249041</v>
      </c>
      <c r="G13" s="58">
        <v>207472433</v>
      </c>
      <c r="H13" s="59">
        <f t="shared" si="1"/>
        <v>23223392</v>
      </c>
      <c r="I13" s="59">
        <v>216792682</v>
      </c>
      <c r="J13" s="27">
        <f t="shared" si="2"/>
        <v>12.721884149105724</v>
      </c>
      <c r="K13" s="28">
        <f t="shared" si="3"/>
        <v>12.604348914901545</v>
      </c>
      <c r="L13" s="78">
        <v>17348138</v>
      </c>
      <c r="M13" s="79">
        <v>-376834</v>
      </c>
      <c r="N13" s="29">
        <f t="shared" si="4"/>
        <v>129.17311356411852</v>
      </c>
      <c r="O13" s="28">
        <f t="shared" si="5"/>
        <v>-6162.7645063874279</v>
      </c>
      <c r="Q13" s="30"/>
    </row>
    <row r="14" spans="1:17" ht="13" x14ac:dyDescent="0.3">
      <c r="A14" s="1" t="s">
        <v>16</v>
      </c>
      <c r="B14" s="26" t="s">
        <v>24</v>
      </c>
      <c r="C14" s="57">
        <v>89714572</v>
      </c>
      <c r="D14" s="58">
        <v>80059572</v>
      </c>
      <c r="E14" s="59">
        <f t="shared" si="0"/>
        <v>-9655000</v>
      </c>
      <c r="F14" s="57">
        <v>94200299</v>
      </c>
      <c r="G14" s="58">
        <v>75015822</v>
      </c>
      <c r="H14" s="59">
        <f t="shared" si="1"/>
        <v>-19184477</v>
      </c>
      <c r="I14" s="59">
        <v>70289826</v>
      </c>
      <c r="J14" s="27">
        <f t="shared" si="2"/>
        <v>-10.761908333018631</v>
      </c>
      <c r="K14" s="28">
        <f t="shared" si="3"/>
        <v>-20.365622194044203</v>
      </c>
      <c r="L14" s="78">
        <v>17348138</v>
      </c>
      <c r="M14" s="79">
        <v>-376834</v>
      </c>
      <c r="N14" s="29">
        <f t="shared" si="4"/>
        <v>-55.654387808074844</v>
      </c>
      <c r="O14" s="28">
        <f t="shared" si="5"/>
        <v>5090.9623335473971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17348138</v>
      </c>
      <c r="M15" s="79">
        <v>-376834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120813000</v>
      </c>
      <c r="D16" s="58">
        <v>123970000</v>
      </c>
      <c r="E16" s="59">
        <f t="shared" si="0"/>
        <v>3157000</v>
      </c>
      <c r="F16" s="57">
        <v>126370398</v>
      </c>
      <c r="G16" s="58">
        <v>139714190</v>
      </c>
      <c r="H16" s="59">
        <f t="shared" si="1"/>
        <v>13343792</v>
      </c>
      <c r="I16" s="59">
        <v>157457892</v>
      </c>
      <c r="J16" s="27">
        <f t="shared" si="2"/>
        <v>2.6131293817718291</v>
      </c>
      <c r="K16" s="28">
        <f t="shared" si="3"/>
        <v>10.559270375962573</v>
      </c>
      <c r="L16" s="78">
        <v>17348138</v>
      </c>
      <c r="M16" s="79">
        <v>-376834</v>
      </c>
      <c r="N16" s="29">
        <f t="shared" si="4"/>
        <v>18.197918416374137</v>
      </c>
      <c r="O16" s="28">
        <f t="shared" si="5"/>
        <v>-3541.0265528057444</v>
      </c>
      <c r="Q16" s="30"/>
    </row>
    <row r="17" spans="1:17" ht="13" x14ac:dyDescent="0.3">
      <c r="A17" s="1" t="s">
        <v>16</v>
      </c>
      <c r="B17" s="26" t="s">
        <v>26</v>
      </c>
      <c r="C17" s="57">
        <v>295231988</v>
      </c>
      <c r="D17" s="58">
        <v>296668996</v>
      </c>
      <c r="E17" s="59">
        <f t="shared" si="0"/>
        <v>1437008</v>
      </c>
      <c r="F17" s="57">
        <v>309010691</v>
      </c>
      <c r="G17" s="58">
        <v>291251150</v>
      </c>
      <c r="H17" s="59">
        <f t="shared" si="1"/>
        <v>-17759541</v>
      </c>
      <c r="I17" s="59">
        <v>288677910</v>
      </c>
      <c r="J17" s="39">
        <f t="shared" si="2"/>
        <v>0.48673858470918813</v>
      </c>
      <c r="K17" s="28">
        <f t="shared" si="3"/>
        <v>-5.7472254252847197</v>
      </c>
      <c r="L17" s="82">
        <v>17348138</v>
      </c>
      <c r="M17" s="79">
        <v>-376834</v>
      </c>
      <c r="N17" s="29">
        <f t="shared" si="4"/>
        <v>8.2833558275821879</v>
      </c>
      <c r="O17" s="28">
        <f t="shared" si="5"/>
        <v>4712.8287256457752</v>
      </c>
      <c r="Q17" s="30"/>
    </row>
    <row r="18" spans="1:17" ht="14" x14ac:dyDescent="0.3">
      <c r="A18" s="1" t="s">
        <v>16</v>
      </c>
      <c r="B18" s="31" t="s">
        <v>27</v>
      </c>
      <c r="C18" s="60">
        <v>681905874</v>
      </c>
      <c r="D18" s="61">
        <v>699254012</v>
      </c>
      <c r="E18" s="62">
        <f t="shared" si="0"/>
        <v>17348138</v>
      </c>
      <c r="F18" s="60">
        <v>713830429</v>
      </c>
      <c r="G18" s="61">
        <v>713453595</v>
      </c>
      <c r="H18" s="62">
        <f t="shared" si="1"/>
        <v>-376834</v>
      </c>
      <c r="I18" s="62">
        <v>733218310</v>
      </c>
      <c r="J18" s="40">
        <f t="shared" si="2"/>
        <v>2.5440663677286346</v>
      </c>
      <c r="K18" s="33">
        <f t="shared" si="3"/>
        <v>-5.2790408574751299E-2</v>
      </c>
      <c r="L18" s="83">
        <v>17348138</v>
      </c>
      <c r="M18" s="81">
        <v>-376834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-208703418</v>
      </c>
      <c r="D19" s="67">
        <v>-143558493</v>
      </c>
      <c r="E19" s="68">
        <f t="shared" si="0"/>
        <v>65144925</v>
      </c>
      <c r="F19" s="69">
        <v>-226727299</v>
      </c>
      <c r="G19" s="70">
        <v>-121629229</v>
      </c>
      <c r="H19" s="71">
        <f t="shared" si="1"/>
        <v>105098070</v>
      </c>
      <c r="I19" s="71">
        <v>-98326799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47174009</v>
      </c>
      <c r="M22" s="79">
        <v>-12742001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3000012</v>
      </c>
      <c r="E23" s="59">
        <f t="shared" si="0"/>
        <v>3000012</v>
      </c>
      <c r="F23" s="57">
        <v>0</v>
      </c>
      <c r="G23" s="58">
        <v>3135000</v>
      </c>
      <c r="H23" s="59">
        <f t="shared" si="1"/>
        <v>3135000</v>
      </c>
      <c r="I23" s="59">
        <v>3213374</v>
      </c>
      <c r="J23" s="27">
        <f t="shared" si="2"/>
        <v>0</v>
      </c>
      <c r="K23" s="28">
        <f t="shared" si="3"/>
        <v>0</v>
      </c>
      <c r="L23" s="78">
        <v>47174009</v>
      </c>
      <c r="M23" s="79">
        <v>-12742001</v>
      </c>
      <c r="N23" s="29">
        <f t="shared" si="4"/>
        <v>6.3594595066109383</v>
      </c>
      <c r="O23" s="28">
        <f t="shared" si="5"/>
        <v>-24.603670961884244</v>
      </c>
      <c r="Q23" s="30"/>
    </row>
    <row r="24" spans="1:17" ht="13" x14ac:dyDescent="0.3">
      <c r="A24" s="4" t="s">
        <v>16</v>
      </c>
      <c r="B24" s="26" t="s">
        <v>32</v>
      </c>
      <c r="C24" s="57">
        <v>165667000</v>
      </c>
      <c r="D24" s="58">
        <v>209840997</v>
      </c>
      <c r="E24" s="59">
        <f t="shared" si="0"/>
        <v>44173997</v>
      </c>
      <c r="F24" s="57">
        <v>218511000</v>
      </c>
      <c r="G24" s="58">
        <v>202633999</v>
      </c>
      <c r="H24" s="59">
        <f t="shared" si="1"/>
        <v>-15877001</v>
      </c>
      <c r="I24" s="59">
        <v>233367500</v>
      </c>
      <c r="J24" s="27">
        <f t="shared" si="2"/>
        <v>26.664330856477147</v>
      </c>
      <c r="K24" s="28">
        <f t="shared" si="3"/>
        <v>-7.2659962198699386</v>
      </c>
      <c r="L24" s="78">
        <v>47174009</v>
      </c>
      <c r="M24" s="79">
        <v>-12742001</v>
      </c>
      <c r="N24" s="29">
        <f t="shared" si="4"/>
        <v>93.640540493389054</v>
      </c>
      <c r="O24" s="28">
        <f t="shared" si="5"/>
        <v>124.60367096188425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47174009</v>
      </c>
      <c r="M25" s="79">
        <v>-12742001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165667000</v>
      </c>
      <c r="D26" s="61">
        <v>212841009</v>
      </c>
      <c r="E26" s="62">
        <f t="shared" si="0"/>
        <v>47174009</v>
      </c>
      <c r="F26" s="60">
        <v>218511000</v>
      </c>
      <c r="G26" s="61">
        <v>205768999</v>
      </c>
      <c r="H26" s="62">
        <f t="shared" si="1"/>
        <v>-12742001</v>
      </c>
      <c r="I26" s="62">
        <v>236580874</v>
      </c>
      <c r="J26" s="40">
        <f t="shared" si="2"/>
        <v>28.475199647485617</v>
      </c>
      <c r="K26" s="33">
        <f t="shared" si="3"/>
        <v>-5.8312858391568394</v>
      </c>
      <c r="L26" s="83">
        <v>47174009</v>
      </c>
      <c r="M26" s="81">
        <v>-12742001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110000000</v>
      </c>
      <c r="D28" s="58">
        <v>177730599</v>
      </c>
      <c r="E28" s="59">
        <f t="shared" si="0"/>
        <v>67730599</v>
      </c>
      <c r="F28" s="57">
        <v>160570000</v>
      </c>
      <c r="G28" s="58">
        <v>158099127</v>
      </c>
      <c r="H28" s="59">
        <f t="shared" si="1"/>
        <v>-2470873</v>
      </c>
      <c r="I28" s="59">
        <v>186949402</v>
      </c>
      <c r="J28" s="27">
        <f t="shared" si="2"/>
        <v>61.573271818181816</v>
      </c>
      <c r="K28" s="28">
        <f t="shared" si="3"/>
        <v>-1.5388136015444978</v>
      </c>
      <c r="L28" s="78">
        <v>47174009</v>
      </c>
      <c r="M28" s="79">
        <v>-12742001</v>
      </c>
      <c r="N28" s="29">
        <f t="shared" si="4"/>
        <v>143.57609292862941</v>
      </c>
      <c r="O28" s="28">
        <f t="shared" si="5"/>
        <v>19.391561811994833</v>
      </c>
      <c r="Q28" s="30"/>
    </row>
    <row r="29" spans="1:17" ht="13" x14ac:dyDescent="0.3">
      <c r="A29" s="4" t="s">
        <v>16</v>
      </c>
      <c r="B29" s="26" t="s">
        <v>36</v>
      </c>
      <c r="C29" s="57">
        <v>5000000</v>
      </c>
      <c r="D29" s="58">
        <v>0</v>
      </c>
      <c r="E29" s="59">
        <f t="shared" si="0"/>
        <v>-5000000</v>
      </c>
      <c r="F29" s="57">
        <v>4000000</v>
      </c>
      <c r="G29" s="58">
        <v>4000000</v>
      </c>
      <c r="H29" s="59">
        <f t="shared" si="1"/>
        <v>0</v>
      </c>
      <c r="I29" s="59">
        <v>4181000</v>
      </c>
      <c r="J29" s="27">
        <f t="shared" si="2"/>
        <v>-100</v>
      </c>
      <c r="K29" s="28">
        <f t="shared" si="3"/>
        <v>0</v>
      </c>
      <c r="L29" s="78">
        <v>47174009</v>
      </c>
      <c r="M29" s="79">
        <v>-12742001</v>
      </c>
      <c r="N29" s="29">
        <f t="shared" si="4"/>
        <v>-10.599056781457774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47174009</v>
      </c>
      <c r="M30" s="79">
        <v>-12742001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30219000</v>
      </c>
      <c r="D31" s="58">
        <v>9055200</v>
      </c>
      <c r="E31" s="59">
        <f t="shared" si="0"/>
        <v>-21163800</v>
      </c>
      <c r="F31" s="57">
        <v>32552000</v>
      </c>
      <c r="G31" s="58">
        <v>12998000</v>
      </c>
      <c r="H31" s="59">
        <f t="shared" si="1"/>
        <v>-19554000</v>
      </c>
      <c r="I31" s="59">
        <v>13538000</v>
      </c>
      <c r="J31" s="27">
        <f t="shared" si="2"/>
        <v>-70.034746351633075</v>
      </c>
      <c r="K31" s="28">
        <f t="shared" si="3"/>
        <v>-60.070041779306962</v>
      </c>
      <c r="L31" s="78">
        <v>47174009</v>
      </c>
      <c r="M31" s="79">
        <v>-12742001</v>
      </c>
      <c r="N31" s="29">
        <f t="shared" si="4"/>
        <v>-44.863263582283203</v>
      </c>
      <c r="O31" s="28">
        <f t="shared" si="5"/>
        <v>153.46098309048949</v>
      </c>
      <c r="Q31" s="30"/>
    </row>
    <row r="32" spans="1:17" ht="13" x14ac:dyDescent="0.3">
      <c r="A32" s="4" t="s">
        <v>16</v>
      </c>
      <c r="B32" s="26" t="s">
        <v>39</v>
      </c>
      <c r="C32" s="57">
        <v>20448000</v>
      </c>
      <c r="D32" s="58">
        <v>26055210</v>
      </c>
      <c r="E32" s="59">
        <f t="shared" si="0"/>
        <v>5607210</v>
      </c>
      <c r="F32" s="57">
        <v>21389000</v>
      </c>
      <c r="G32" s="58">
        <v>30671872</v>
      </c>
      <c r="H32" s="59">
        <f t="shared" si="1"/>
        <v>9282872</v>
      </c>
      <c r="I32" s="59">
        <v>31912472</v>
      </c>
      <c r="J32" s="27">
        <f t="shared" si="2"/>
        <v>27.421801643192488</v>
      </c>
      <c r="K32" s="28">
        <f t="shared" si="3"/>
        <v>43.400215063817846</v>
      </c>
      <c r="L32" s="78">
        <v>47174009</v>
      </c>
      <c r="M32" s="79">
        <v>-12742001</v>
      </c>
      <c r="N32" s="29">
        <f t="shared" si="4"/>
        <v>11.886227435111566</v>
      </c>
      <c r="O32" s="28">
        <f t="shared" si="5"/>
        <v>-72.852544902484311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165667000</v>
      </c>
      <c r="D33" s="76">
        <v>212841009</v>
      </c>
      <c r="E33" s="77">
        <f t="shared" si="0"/>
        <v>47174009</v>
      </c>
      <c r="F33" s="75">
        <v>218511000</v>
      </c>
      <c r="G33" s="76">
        <v>205768999</v>
      </c>
      <c r="H33" s="77">
        <f t="shared" si="1"/>
        <v>-12742001</v>
      </c>
      <c r="I33" s="77">
        <v>236580874</v>
      </c>
      <c r="J33" s="53">
        <f t="shared" si="2"/>
        <v>28.475199647485617</v>
      </c>
      <c r="K33" s="54">
        <f t="shared" si="3"/>
        <v>-5.8312858391568394</v>
      </c>
      <c r="L33" s="90">
        <v>47174009</v>
      </c>
      <c r="M33" s="91">
        <v>-12742001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122158639</v>
      </c>
      <c r="D8" s="58">
        <v>110362548</v>
      </c>
      <c r="E8" s="59">
        <f>$D8       -$C8</f>
        <v>-11796091</v>
      </c>
      <c r="F8" s="57">
        <v>129488157</v>
      </c>
      <c r="G8" s="58">
        <v>111461540</v>
      </c>
      <c r="H8" s="59">
        <f>$G8       -$F8</f>
        <v>-18026617</v>
      </c>
      <c r="I8" s="59">
        <v>112686701</v>
      </c>
      <c r="J8" s="27">
        <f>IF(($C8       =0),0,(($E8       /$C8       )*100))</f>
        <v>-9.6563706804231835</v>
      </c>
      <c r="K8" s="28">
        <f>IF(($F8       =0),0,(($H8       /$F8       )*100))</f>
        <v>-13.921440707508101</v>
      </c>
      <c r="L8" s="78">
        <v>373373171</v>
      </c>
      <c r="M8" s="79">
        <v>433650307</v>
      </c>
      <c r="N8" s="29">
        <f>IF(($L8       =0),0,(($E8       /$L8       )*100))</f>
        <v>-3.1593301062330479</v>
      </c>
      <c r="O8" s="28">
        <f>IF(($M8       =0),0,(($H8       /$M8       )*100))</f>
        <v>-4.1569478238602979</v>
      </c>
      <c r="Q8" s="30"/>
    </row>
    <row r="9" spans="1:17" ht="13" x14ac:dyDescent="0.3">
      <c r="A9" s="1" t="s">
        <v>16</v>
      </c>
      <c r="B9" s="26" t="s">
        <v>19</v>
      </c>
      <c r="C9" s="57">
        <v>707557586</v>
      </c>
      <c r="D9" s="58">
        <v>936827956</v>
      </c>
      <c r="E9" s="59">
        <f>$D9       -$C9</f>
        <v>229270370</v>
      </c>
      <c r="F9" s="57">
        <v>757880852</v>
      </c>
      <c r="G9" s="58">
        <v>1039291179</v>
      </c>
      <c r="H9" s="59">
        <f>$G9       -$F9</f>
        <v>281410327</v>
      </c>
      <c r="I9" s="59">
        <v>1151378209</v>
      </c>
      <c r="J9" s="27">
        <f>IF(($C9       =0),0,(($E9       /$C9       )*100))</f>
        <v>32.403068603380078</v>
      </c>
      <c r="K9" s="28">
        <f>IF(($F9       =0),0,(($H9       /$F9       )*100))</f>
        <v>37.131209511016912</v>
      </c>
      <c r="L9" s="78">
        <v>373373171</v>
      </c>
      <c r="M9" s="79">
        <v>433650307</v>
      </c>
      <c r="N9" s="29">
        <f>IF(($L9       =0),0,(($E9       /$L9       )*100))</f>
        <v>61.405153826652423</v>
      </c>
      <c r="O9" s="28">
        <f>IF(($M9       =0),0,(($H9       /$M9       )*100))</f>
        <v>64.893376634920727</v>
      </c>
      <c r="Q9" s="30"/>
    </row>
    <row r="10" spans="1:17" ht="13" x14ac:dyDescent="0.3">
      <c r="A10" s="1" t="s">
        <v>16</v>
      </c>
      <c r="B10" s="26" t="s">
        <v>20</v>
      </c>
      <c r="C10" s="57">
        <v>934157752</v>
      </c>
      <c r="D10" s="58">
        <v>1090056644</v>
      </c>
      <c r="E10" s="59">
        <f t="shared" ref="E10:E33" si="0">$D10      -$C10</f>
        <v>155898892</v>
      </c>
      <c r="F10" s="57">
        <v>951784306</v>
      </c>
      <c r="G10" s="58">
        <v>1122050903</v>
      </c>
      <c r="H10" s="59">
        <f t="shared" ref="H10:H33" si="1">$G10      -$F10</f>
        <v>170266597</v>
      </c>
      <c r="I10" s="59">
        <v>1174764899</v>
      </c>
      <c r="J10" s="27">
        <f t="shared" ref="J10:J33" si="2">IF(($C10      =0),0,(($E10      /$C10      )*100))</f>
        <v>16.688711480071301</v>
      </c>
      <c r="K10" s="28">
        <f t="shared" ref="K10:K33" si="3">IF(($F10      =0),0,(($H10      /$F10      )*100))</f>
        <v>17.889199887689681</v>
      </c>
      <c r="L10" s="78">
        <v>373373171</v>
      </c>
      <c r="M10" s="79">
        <v>433650307</v>
      </c>
      <c r="N10" s="29">
        <f t="shared" ref="N10:N33" si="4">IF(($L10      =0),0,(($E10      /$L10      )*100))</f>
        <v>41.754176279580626</v>
      </c>
      <c r="O10" s="28">
        <f t="shared" ref="O10:O33" si="5">IF(($M10      =0),0,(($H10      /$M10      )*100))</f>
        <v>39.263571188939572</v>
      </c>
      <c r="Q10" s="30"/>
    </row>
    <row r="11" spans="1:17" ht="14" x14ac:dyDescent="0.3">
      <c r="A11" s="4" t="s">
        <v>16</v>
      </c>
      <c r="B11" s="31" t="s">
        <v>21</v>
      </c>
      <c r="C11" s="60">
        <v>1763873977</v>
      </c>
      <c r="D11" s="61">
        <v>2137247148</v>
      </c>
      <c r="E11" s="62">
        <f t="shared" si="0"/>
        <v>373373171</v>
      </c>
      <c r="F11" s="60">
        <v>1839153315</v>
      </c>
      <c r="G11" s="61">
        <v>2272803622</v>
      </c>
      <c r="H11" s="62">
        <f t="shared" si="1"/>
        <v>433650307</v>
      </c>
      <c r="I11" s="62">
        <v>2438829809</v>
      </c>
      <c r="J11" s="32">
        <f t="shared" si="2"/>
        <v>21.167791796272983</v>
      </c>
      <c r="K11" s="33">
        <f t="shared" si="3"/>
        <v>23.578801368171963</v>
      </c>
      <c r="L11" s="80">
        <v>373373171</v>
      </c>
      <c r="M11" s="81">
        <v>433650307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718029541</v>
      </c>
      <c r="D13" s="58">
        <v>722554210</v>
      </c>
      <c r="E13" s="59">
        <f t="shared" si="0"/>
        <v>4524669</v>
      </c>
      <c r="F13" s="57">
        <v>756122533</v>
      </c>
      <c r="G13" s="58">
        <v>761284879</v>
      </c>
      <c r="H13" s="59">
        <f t="shared" si="1"/>
        <v>5162346</v>
      </c>
      <c r="I13" s="59">
        <v>802146923</v>
      </c>
      <c r="J13" s="27">
        <f t="shared" si="2"/>
        <v>0.63015081436600673</v>
      </c>
      <c r="K13" s="28">
        <f t="shared" si="3"/>
        <v>0.68273934113797929</v>
      </c>
      <c r="L13" s="78">
        <v>556350702</v>
      </c>
      <c r="M13" s="79">
        <v>599368991</v>
      </c>
      <c r="N13" s="29">
        <f t="shared" si="4"/>
        <v>0.81327640708180504</v>
      </c>
      <c r="O13" s="28">
        <f t="shared" si="5"/>
        <v>0.86129681006470349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13280000</v>
      </c>
      <c r="E14" s="59">
        <f t="shared" si="0"/>
        <v>13280000</v>
      </c>
      <c r="F14" s="57">
        <v>0</v>
      </c>
      <c r="G14" s="58">
        <v>13542400</v>
      </c>
      <c r="H14" s="59">
        <f t="shared" si="1"/>
        <v>13542400</v>
      </c>
      <c r="I14" s="59">
        <v>13783040</v>
      </c>
      <c r="J14" s="27">
        <f t="shared" si="2"/>
        <v>0</v>
      </c>
      <c r="K14" s="28">
        <f t="shared" si="3"/>
        <v>0</v>
      </c>
      <c r="L14" s="78">
        <v>556350702</v>
      </c>
      <c r="M14" s="79">
        <v>599368991</v>
      </c>
      <c r="N14" s="29">
        <f t="shared" si="4"/>
        <v>2.3869835972634399</v>
      </c>
      <c r="O14" s="28">
        <f t="shared" si="5"/>
        <v>2.2594428813218332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556350702</v>
      </c>
      <c r="M15" s="79">
        <v>599368991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801202824</v>
      </c>
      <c r="D16" s="58">
        <v>1114943589</v>
      </c>
      <c r="E16" s="59">
        <f t="shared" si="0"/>
        <v>313740765</v>
      </c>
      <c r="F16" s="57">
        <v>800837352</v>
      </c>
      <c r="G16" s="58">
        <v>1181750204</v>
      </c>
      <c r="H16" s="59">
        <f t="shared" si="1"/>
        <v>380912852</v>
      </c>
      <c r="I16" s="59">
        <v>1251397275</v>
      </c>
      <c r="J16" s="27">
        <f t="shared" si="2"/>
        <v>39.158719315747192</v>
      </c>
      <c r="K16" s="28">
        <f t="shared" si="3"/>
        <v>47.564321400433379</v>
      </c>
      <c r="L16" s="78">
        <v>556350702</v>
      </c>
      <c r="M16" s="79">
        <v>599368991</v>
      </c>
      <c r="N16" s="29">
        <f t="shared" si="4"/>
        <v>56.39262498854545</v>
      </c>
      <c r="O16" s="28">
        <f t="shared" si="5"/>
        <v>63.552312134879863</v>
      </c>
      <c r="Q16" s="30"/>
    </row>
    <row r="17" spans="1:17" ht="13" x14ac:dyDescent="0.3">
      <c r="A17" s="1" t="s">
        <v>16</v>
      </c>
      <c r="B17" s="26" t="s">
        <v>26</v>
      </c>
      <c r="C17" s="57">
        <v>562786742</v>
      </c>
      <c r="D17" s="58">
        <v>787592010</v>
      </c>
      <c r="E17" s="59">
        <f t="shared" si="0"/>
        <v>224805268</v>
      </c>
      <c r="F17" s="57">
        <v>558725388</v>
      </c>
      <c r="G17" s="58">
        <v>758476781</v>
      </c>
      <c r="H17" s="59">
        <f t="shared" si="1"/>
        <v>199751393</v>
      </c>
      <c r="I17" s="59">
        <v>791183651</v>
      </c>
      <c r="J17" s="39">
        <f t="shared" si="2"/>
        <v>39.945018463139277</v>
      </c>
      <c r="K17" s="28">
        <f t="shared" si="3"/>
        <v>35.751264805600705</v>
      </c>
      <c r="L17" s="82">
        <v>556350702</v>
      </c>
      <c r="M17" s="79">
        <v>599368991</v>
      </c>
      <c r="N17" s="29">
        <f t="shared" si="4"/>
        <v>40.407115007109311</v>
      </c>
      <c r="O17" s="28">
        <f t="shared" si="5"/>
        <v>33.326948173733598</v>
      </c>
      <c r="Q17" s="30"/>
    </row>
    <row r="18" spans="1:17" ht="14" x14ac:dyDescent="0.3">
      <c r="A18" s="1" t="s">
        <v>16</v>
      </c>
      <c r="B18" s="31" t="s">
        <v>27</v>
      </c>
      <c r="C18" s="60">
        <v>2082019107</v>
      </c>
      <c r="D18" s="61">
        <v>2638369809</v>
      </c>
      <c r="E18" s="62">
        <f t="shared" si="0"/>
        <v>556350702</v>
      </c>
      <c r="F18" s="60">
        <v>2115685273</v>
      </c>
      <c r="G18" s="61">
        <v>2715054264</v>
      </c>
      <c r="H18" s="62">
        <f t="shared" si="1"/>
        <v>599368991</v>
      </c>
      <c r="I18" s="62">
        <v>2858510889</v>
      </c>
      <c r="J18" s="40">
        <f t="shared" si="2"/>
        <v>26.721690503678936</v>
      </c>
      <c r="K18" s="33">
        <f t="shared" si="3"/>
        <v>28.32978036237434</v>
      </c>
      <c r="L18" s="83">
        <v>556350702</v>
      </c>
      <c r="M18" s="81">
        <v>599368991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-318145130</v>
      </c>
      <c r="D19" s="67">
        <v>-501122661</v>
      </c>
      <c r="E19" s="68">
        <f t="shared" si="0"/>
        <v>-182977531</v>
      </c>
      <c r="F19" s="69">
        <v>-276531958</v>
      </c>
      <c r="G19" s="70">
        <v>-442250642</v>
      </c>
      <c r="H19" s="71">
        <f t="shared" si="1"/>
        <v>-165718684</v>
      </c>
      <c r="I19" s="71">
        <v>-419681080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71284465</v>
      </c>
      <c r="M22" s="79">
        <v>-21068252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30263500</v>
      </c>
      <c r="E23" s="59">
        <f t="shared" si="0"/>
        <v>30263500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71284465</v>
      </c>
      <c r="M23" s="79">
        <v>-21068252</v>
      </c>
      <c r="N23" s="29">
        <f t="shared" si="4"/>
        <v>42.454551633374813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245396400</v>
      </c>
      <c r="D24" s="58">
        <v>286417365</v>
      </c>
      <c r="E24" s="59">
        <f t="shared" si="0"/>
        <v>41020965</v>
      </c>
      <c r="F24" s="57">
        <v>277148000</v>
      </c>
      <c r="G24" s="58">
        <v>256079748</v>
      </c>
      <c r="H24" s="59">
        <f t="shared" si="1"/>
        <v>-21068252</v>
      </c>
      <c r="I24" s="59">
        <v>268976748</v>
      </c>
      <c r="J24" s="27">
        <f t="shared" si="2"/>
        <v>16.716204883201222</v>
      </c>
      <c r="K24" s="28">
        <f t="shared" si="3"/>
        <v>-7.6018055335055639</v>
      </c>
      <c r="L24" s="78">
        <v>71284465</v>
      </c>
      <c r="M24" s="79">
        <v>-21068252</v>
      </c>
      <c r="N24" s="29">
        <f t="shared" si="4"/>
        <v>57.545448366625187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71284465</v>
      </c>
      <c r="M25" s="79">
        <v>-21068252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245396400</v>
      </c>
      <c r="D26" s="61">
        <v>316680865</v>
      </c>
      <c r="E26" s="62">
        <f t="shared" si="0"/>
        <v>71284465</v>
      </c>
      <c r="F26" s="60">
        <v>277148000</v>
      </c>
      <c r="G26" s="61">
        <v>256079748</v>
      </c>
      <c r="H26" s="62">
        <f t="shared" si="1"/>
        <v>-21068252</v>
      </c>
      <c r="I26" s="62">
        <v>268976748</v>
      </c>
      <c r="J26" s="40">
        <f t="shared" si="2"/>
        <v>29.048700388432756</v>
      </c>
      <c r="K26" s="33">
        <f t="shared" si="3"/>
        <v>-7.6018055335055639</v>
      </c>
      <c r="L26" s="83">
        <v>71284465</v>
      </c>
      <c r="M26" s="81">
        <v>-21068252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46278942</v>
      </c>
      <c r="D28" s="58">
        <v>91333596</v>
      </c>
      <c r="E28" s="59">
        <f t="shared" si="0"/>
        <v>45054654</v>
      </c>
      <c r="F28" s="57">
        <v>62253413</v>
      </c>
      <c r="G28" s="58">
        <v>40329400</v>
      </c>
      <c r="H28" s="59">
        <f t="shared" si="1"/>
        <v>-21924013</v>
      </c>
      <c r="I28" s="59">
        <v>78317881</v>
      </c>
      <c r="J28" s="27">
        <f t="shared" si="2"/>
        <v>97.354546264259895</v>
      </c>
      <c r="K28" s="28">
        <f t="shared" si="3"/>
        <v>-35.217367118490358</v>
      </c>
      <c r="L28" s="78">
        <v>71284465</v>
      </c>
      <c r="M28" s="79">
        <v>-21068252</v>
      </c>
      <c r="N28" s="29">
        <f t="shared" si="4"/>
        <v>63.204029096662225</v>
      </c>
      <c r="O28" s="28">
        <f t="shared" si="5"/>
        <v>104.06185097842953</v>
      </c>
      <c r="Q28" s="30"/>
    </row>
    <row r="29" spans="1:17" ht="13" x14ac:dyDescent="0.3">
      <c r="A29" s="4" t="s">
        <v>16</v>
      </c>
      <c r="B29" s="26" t="s">
        <v>36</v>
      </c>
      <c r="C29" s="57">
        <v>3300000</v>
      </c>
      <c r="D29" s="58">
        <v>44958000</v>
      </c>
      <c r="E29" s="59">
        <f t="shared" si="0"/>
        <v>41658000</v>
      </c>
      <c r="F29" s="57">
        <v>3000000</v>
      </c>
      <c r="G29" s="58">
        <v>3000000</v>
      </c>
      <c r="H29" s="59">
        <f t="shared" si="1"/>
        <v>0</v>
      </c>
      <c r="I29" s="59">
        <v>3136000</v>
      </c>
      <c r="J29" s="27">
        <f t="shared" si="2"/>
        <v>1262.3636363636363</v>
      </c>
      <c r="K29" s="28">
        <f t="shared" si="3"/>
        <v>0</v>
      </c>
      <c r="L29" s="78">
        <v>71284465</v>
      </c>
      <c r="M29" s="79">
        <v>-21068252</v>
      </c>
      <c r="N29" s="29">
        <f t="shared" si="4"/>
        <v>58.439100300465185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1000000</v>
      </c>
      <c r="D30" s="58">
        <v>0</v>
      </c>
      <c r="E30" s="59">
        <f t="shared" si="0"/>
        <v>-1000000</v>
      </c>
      <c r="F30" s="57">
        <v>1000000</v>
      </c>
      <c r="G30" s="58">
        <v>0</v>
      </c>
      <c r="H30" s="59">
        <f t="shared" si="1"/>
        <v>-1000000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71284465</v>
      </c>
      <c r="M30" s="79">
        <v>-21068252</v>
      </c>
      <c r="N30" s="29">
        <f t="shared" si="4"/>
        <v>-1.40283019589191</v>
      </c>
      <c r="O30" s="28">
        <f t="shared" si="5"/>
        <v>4.7464782555287455</v>
      </c>
      <c r="Q30" s="30"/>
    </row>
    <row r="31" spans="1:17" ht="13" x14ac:dyDescent="0.3">
      <c r="A31" s="4" t="s">
        <v>16</v>
      </c>
      <c r="B31" s="26" t="s">
        <v>38</v>
      </c>
      <c r="C31" s="57">
        <v>89074020</v>
      </c>
      <c r="D31" s="58">
        <v>51354207</v>
      </c>
      <c r="E31" s="59">
        <f t="shared" si="0"/>
        <v>-37719813</v>
      </c>
      <c r="F31" s="57">
        <v>56000000</v>
      </c>
      <c r="G31" s="58">
        <v>82659005</v>
      </c>
      <c r="H31" s="59">
        <f t="shared" si="1"/>
        <v>26659005</v>
      </c>
      <c r="I31" s="59">
        <v>50594339</v>
      </c>
      <c r="J31" s="27">
        <f t="shared" si="2"/>
        <v>-42.346593316435026</v>
      </c>
      <c r="K31" s="28">
        <f t="shared" si="3"/>
        <v>47.60536607142857</v>
      </c>
      <c r="L31" s="78">
        <v>71284465</v>
      </c>
      <c r="M31" s="79">
        <v>-21068252</v>
      </c>
      <c r="N31" s="29">
        <f t="shared" si="4"/>
        <v>-52.91449265979621</v>
      </c>
      <c r="O31" s="28">
        <f t="shared" si="5"/>
        <v>-126.5363875465321</v>
      </c>
      <c r="Q31" s="30"/>
    </row>
    <row r="32" spans="1:17" ht="13" x14ac:dyDescent="0.3">
      <c r="A32" s="4" t="s">
        <v>16</v>
      </c>
      <c r="B32" s="26" t="s">
        <v>39</v>
      </c>
      <c r="C32" s="57">
        <v>105743438</v>
      </c>
      <c r="D32" s="58">
        <v>129035062</v>
      </c>
      <c r="E32" s="59">
        <f t="shared" si="0"/>
        <v>23291624</v>
      </c>
      <c r="F32" s="57">
        <v>154894587</v>
      </c>
      <c r="G32" s="58">
        <v>130091343</v>
      </c>
      <c r="H32" s="59">
        <f t="shared" si="1"/>
        <v>-24803244</v>
      </c>
      <c r="I32" s="59">
        <v>136928528</v>
      </c>
      <c r="J32" s="27">
        <f t="shared" si="2"/>
        <v>22.026543150601931</v>
      </c>
      <c r="K32" s="28">
        <f t="shared" si="3"/>
        <v>-16.012983074741015</v>
      </c>
      <c r="L32" s="78">
        <v>71284465</v>
      </c>
      <c r="M32" s="79">
        <v>-21068252</v>
      </c>
      <c r="N32" s="29">
        <f t="shared" si="4"/>
        <v>32.674193458560715</v>
      </c>
      <c r="O32" s="28">
        <f t="shared" si="5"/>
        <v>117.72805831257382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245396400</v>
      </c>
      <c r="D33" s="76">
        <v>316680865</v>
      </c>
      <c r="E33" s="77">
        <f t="shared" si="0"/>
        <v>71284465</v>
      </c>
      <c r="F33" s="75">
        <v>277148000</v>
      </c>
      <c r="G33" s="76">
        <v>256079748</v>
      </c>
      <c r="H33" s="77">
        <f t="shared" si="1"/>
        <v>-21068252</v>
      </c>
      <c r="I33" s="77">
        <v>268976748</v>
      </c>
      <c r="J33" s="53">
        <f t="shared" si="2"/>
        <v>29.048700388432756</v>
      </c>
      <c r="K33" s="54">
        <f t="shared" si="3"/>
        <v>-7.6018055335055639</v>
      </c>
      <c r="L33" s="90">
        <v>71284465</v>
      </c>
      <c r="M33" s="91">
        <v>-21068252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18645111</v>
      </c>
      <c r="D8" s="58">
        <v>20767585</v>
      </c>
      <c r="E8" s="59">
        <f>$D8       -$C8</f>
        <v>2122474</v>
      </c>
      <c r="F8" s="57">
        <v>19484141</v>
      </c>
      <c r="G8" s="58">
        <v>21702128</v>
      </c>
      <c r="H8" s="59">
        <f>$G8       -$F8</f>
        <v>2217987</v>
      </c>
      <c r="I8" s="59">
        <v>22244680</v>
      </c>
      <c r="J8" s="27">
        <f>IF(($C8       =0),0,(($E8       /$C8       )*100))</f>
        <v>11.383541776715623</v>
      </c>
      <c r="K8" s="28">
        <f>IF(($F8       =0),0,(($H8       /$F8       )*100))</f>
        <v>11.383550344867654</v>
      </c>
      <c r="L8" s="78">
        <v>-40863928</v>
      </c>
      <c r="M8" s="79">
        <v>-43612482</v>
      </c>
      <c r="N8" s="29">
        <f>IF(($L8       =0),0,(($E8       /$L8       )*100))</f>
        <v>-5.194003865707673</v>
      </c>
      <c r="O8" s="28">
        <f>IF(($M8       =0),0,(($H8       /$M8       )*100))</f>
        <v>-5.0856701987288861</v>
      </c>
      <c r="Q8" s="30"/>
    </row>
    <row r="9" spans="1:17" ht="13" x14ac:dyDescent="0.3">
      <c r="A9" s="1" t="s">
        <v>16</v>
      </c>
      <c r="B9" s="26" t="s">
        <v>19</v>
      </c>
      <c r="C9" s="57">
        <v>103725024</v>
      </c>
      <c r="D9" s="58">
        <v>60305930</v>
      </c>
      <c r="E9" s="59">
        <f>$D9       -$C9</f>
        <v>-43419094</v>
      </c>
      <c r="F9" s="57">
        <v>111887539</v>
      </c>
      <c r="G9" s="58">
        <v>65753439</v>
      </c>
      <c r="H9" s="59">
        <f>$G9       -$F9</f>
        <v>-46134100</v>
      </c>
      <c r="I9" s="59">
        <v>67397276</v>
      </c>
      <c r="J9" s="27">
        <f>IF(($C9       =0),0,(($E9       /$C9       )*100))</f>
        <v>-41.85980617367705</v>
      </c>
      <c r="K9" s="28">
        <f>IF(($F9       =0),0,(($H9       /$F9       )*100))</f>
        <v>-41.232562993453634</v>
      </c>
      <c r="L9" s="78">
        <v>-40863928</v>
      </c>
      <c r="M9" s="79">
        <v>-43612482</v>
      </c>
      <c r="N9" s="29">
        <f>IF(($L9       =0),0,(($E9       /$L9       )*100))</f>
        <v>106.25286438445174</v>
      </c>
      <c r="O9" s="28">
        <f>IF(($M9       =0),0,(($H9       /$M9       )*100))</f>
        <v>105.78187226308285</v>
      </c>
      <c r="Q9" s="30"/>
    </row>
    <row r="10" spans="1:17" ht="13" x14ac:dyDescent="0.3">
      <c r="A10" s="1" t="s">
        <v>16</v>
      </c>
      <c r="B10" s="26" t="s">
        <v>20</v>
      </c>
      <c r="C10" s="57">
        <v>166028817</v>
      </c>
      <c r="D10" s="58">
        <v>166461509</v>
      </c>
      <c r="E10" s="59">
        <f t="shared" ref="E10:E33" si="0">$D10      -$C10</f>
        <v>432692</v>
      </c>
      <c r="F10" s="57">
        <v>170603478</v>
      </c>
      <c r="G10" s="58">
        <v>170907109</v>
      </c>
      <c r="H10" s="59">
        <f t="shared" ref="H10:H33" si="1">$G10      -$F10</f>
        <v>303631</v>
      </c>
      <c r="I10" s="59">
        <v>177477461</v>
      </c>
      <c r="J10" s="27">
        <f t="shared" ref="J10:J33" si="2">IF(($C10      =0),0,(($E10      /$C10      )*100))</f>
        <v>0.26061258992166403</v>
      </c>
      <c r="K10" s="28">
        <f t="shared" ref="K10:K33" si="3">IF(($F10      =0),0,(($H10      /$F10      )*100))</f>
        <v>0.17797468349384998</v>
      </c>
      <c r="L10" s="78">
        <v>-40863928</v>
      </c>
      <c r="M10" s="79">
        <v>-43612482</v>
      </c>
      <c r="N10" s="29">
        <f t="shared" ref="N10:N33" si="4">IF(($L10      =0),0,(($E10      /$L10      )*100))</f>
        <v>-1.0588605187440621</v>
      </c>
      <c r="O10" s="28">
        <f t="shared" ref="O10:O33" si="5">IF(($M10      =0),0,(($H10      /$M10      )*100))</f>
        <v>-0.69620206435396181</v>
      </c>
      <c r="Q10" s="30"/>
    </row>
    <row r="11" spans="1:17" ht="14" x14ac:dyDescent="0.3">
      <c r="A11" s="4" t="s">
        <v>16</v>
      </c>
      <c r="B11" s="31" t="s">
        <v>21</v>
      </c>
      <c r="C11" s="60">
        <v>288398952</v>
      </c>
      <c r="D11" s="61">
        <v>247535024</v>
      </c>
      <c r="E11" s="62">
        <f t="shared" si="0"/>
        <v>-40863928</v>
      </c>
      <c r="F11" s="60">
        <v>301975158</v>
      </c>
      <c r="G11" s="61">
        <v>258362676</v>
      </c>
      <c r="H11" s="62">
        <f t="shared" si="1"/>
        <v>-43612482</v>
      </c>
      <c r="I11" s="62">
        <v>267119417</v>
      </c>
      <c r="J11" s="32">
        <f t="shared" si="2"/>
        <v>-14.169235954782527</v>
      </c>
      <c r="K11" s="33">
        <f t="shared" si="3"/>
        <v>-14.442407212847622</v>
      </c>
      <c r="L11" s="80">
        <v>-40863928</v>
      </c>
      <c r="M11" s="81">
        <v>-43612482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112447180</v>
      </c>
      <c r="D13" s="58">
        <v>101196786</v>
      </c>
      <c r="E13" s="59">
        <f t="shared" si="0"/>
        <v>-11250394</v>
      </c>
      <c r="F13" s="57">
        <v>119594700</v>
      </c>
      <c r="G13" s="58">
        <v>104288696</v>
      </c>
      <c r="H13" s="59">
        <f t="shared" si="1"/>
        <v>-15306004</v>
      </c>
      <c r="I13" s="59">
        <v>106895951</v>
      </c>
      <c r="J13" s="27">
        <f t="shared" si="2"/>
        <v>-10.005047703286111</v>
      </c>
      <c r="K13" s="28">
        <f t="shared" si="3"/>
        <v>-12.798229352973001</v>
      </c>
      <c r="L13" s="78">
        <v>-39766795</v>
      </c>
      <c r="M13" s="79">
        <v>-45227856</v>
      </c>
      <c r="N13" s="29">
        <f t="shared" si="4"/>
        <v>28.290924626940644</v>
      </c>
      <c r="O13" s="28">
        <f t="shared" si="5"/>
        <v>33.841984461965211</v>
      </c>
      <c r="Q13" s="30"/>
    </row>
    <row r="14" spans="1:17" ht="13" x14ac:dyDescent="0.3">
      <c r="A14" s="1" t="s">
        <v>16</v>
      </c>
      <c r="B14" s="26" t="s">
        <v>24</v>
      </c>
      <c r="C14" s="57">
        <v>33006167</v>
      </c>
      <c r="D14" s="58">
        <v>43378008</v>
      </c>
      <c r="E14" s="59">
        <f t="shared" si="0"/>
        <v>10371841</v>
      </c>
      <c r="F14" s="57">
        <v>32696931</v>
      </c>
      <c r="G14" s="58">
        <v>43929234</v>
      </c>
      <c r="H14" s="59">
        <f t="shared" si="1"/>
        <v>11232303</v>
      </c>
      <c r="I14" s="59">
        <v>45027466</v>
      </c>
      <c r="J14" s="27">
        <f t="shared" si="2"/>
        <v>31.423948742669815</v>
      </c>
      <c r="K14" s="28">
        <f t="shared" si="3"/>
        <v>34.352774576916715</v>
      </c>
      <c r="L14" s="78">
        <v>-39766795</v>
      </c>
      <c r="M14" s="79">
        <v>-45227856</v>
      </c>
      <c r="N14" s="29">
        <f t="shared" si="4"/>
        <v>-26.081661848786155</v>
      </c>
      <c r="O14" s="28">
        <f t="shared" si="5"/>
        <v>-24.834922530928726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-39766795</v>
      </c>
      <c r="M15" s="79">
        <v>-45227856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40459390</v>
      </c>
      <c r="D16" s="58">
        <v>4000000</v>
      </c>
      <c r="E16" s="59">
        <f t="shared" si="0"/>
        <v>-36459390</v>
      </c>
      <c r="F16" s="57">
        <v>45597733</v>
      </c>
      <c r="G16" s="58">
        <v>4180000</v>
      </c>
      <c r="H16" s="59">
        <f t="shared" si="1"/>
        <v>-41417733</v>
      </c>
      <c r="I16" s="59">
        <v>4284500</v>
      </c>
      <c r="J16" s="27">
        <f t="shared" si="2"/>
        <v>-90.113543481500841</v>
      </c>
      <c r="K16" s="28">
        <f t="shared" si="3"/>
        <v>-90.832877590646888</v>
      </c>
      <c r="L16" s="78">
        <v>-39766795</v>
      </c>
      <c r="M16" s="79">
        <v>-45227856</v>
      </c>
      <c r="N16" s="29">
        <f t="shared" si="4"/>
        <v>91.68299834070109</v>
      </c>
      <c r="O16" s="28">
        <f t="shared" si="5"/>
        <v>91.575716080815326</v>
      </c>
      <c r="Q16" s="30"/>
    </row>
    <row r="17" spans="1:17" ht="13" x14ac:dyDescent="0.3">
      <c r="A17" s="1" t="s">
        <v>16</v>
      </c>
      <c r="B17" s="26" t="s">
        <v>26</v>
      </c>
      <c r="C17" s="57">
        <v>101000089</v>
      </c>
      <c r="D17" s="58">
        <v>98571237</v>
      </c>
      <c r="E17" s="59">
        <f t="shared" si="0"/>
        <v>-2428852</v>
      </c>
      <c r="F17" s="57">
        <v>102214563</v>
      </c>
      <c r="G17" s="58">
        <v>102478141</v>
      </c>
      <c r="H17" s="59">
        <f t="shared" si="1"/>
        <v>263578</v>
      </c>
      <c r="I17" s="59">
        <v>105065046</v>
      </c>
      <c r="J17" s="39">
        <f t="shared" si="2"/>
        <v>-2.4048018413132288</v>
      </c>
      <c r="K17" s="28">
        <f t="shared" si="3"/>
        <v>0.25786736475114608</v>
      </c>
      <c r="L17" s="82">
        <v>-39766795</v>
      </c>
      <c r="M17" s="79">
        <v>-45227856</v>
      </c>
      <c r="N17" s="29">
        <f t="shared" si="4"/>
        <v>6.1077388811444324</v>
      </c>
      <c r="O17" s="28">
        <f t="shared" si="5"/>
        <v>-0.582778011851811</v>
      </c>
      <c r="Q17" s="30"/>
    </row>
    <row r="18" spans="1:17" ht="14" x14ac:dyDescent="0.3">
      <c r="A18" s="1" t="s">
        <v>16</v>
      </c>
      <c r="B18" s="31" t="s">
        <v>27</v>
      </c>
      <c r="C18" s="60">
        <v>286912826</v>
      </c>
      <c r="D18" s="61">
        <v>247146031</v>
      </c>
      <c r="E18" s="62">
        <f t="shared" si="0"/>
        <v>-39766795</v>
      </c>
      <c r="F18" s="60">
        <v>300103927</v>
      </c>
      <c r="G18" s="61">
        <v>254876071</v>
      </c>
      <c r="H18" s="62">
        <f t="shared" si="1"/>
        <v>-45227856</v>
      </c>
      <c r="I18" s="62">
        <v>261272963</v>
      </c>
      <c r="J18" s="40">
        <f t="shared" si="2"/>
        <v>-13.860236070450194</v>
      </c>
      <c r="K18" s="33">
        <f t="shared" si="3"/>
        <v>-15.070731147080258</v>
      </c>
      <c r="L18" s="83">
        <v>-39766795</v>
      </c>
      <c r="M18" s="81">
        <v>-45227856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1486126</v>
      </c>
      <c r="D19" s="67">
        <v>388993</v>
      </c>
      <c r="E19" s="68">
        <f t="shared" si="0"/>
        <v>-1097133</v>
      </c>
      <c r="F19" s="69">
        <v>1871231</v>
      </c>
      <c r="G19" s="70">
        <v>3486605</v>
      </c>
      <c r="H19" s="71">
        <f t="shared" si="1"/>
        <v>1615374</v>
      </c>
      <c r="I19" s="71">
        <v>5846454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-5243000</v>
      </c>
      <c r="M22" s="79">
        <v>-1947000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-5243000</v>
      </c>
      <c r="M23" s="79">
        <v>-1947000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49356000</v>
      </c>
      <c r="D24" s="58">
        <v>44113000</v>
      </c>
      <c r="E24" s="59">
        <f t="shared" si="0"/>
        <v>-5243000</v>
      </c>
      <c r="F24" s="57">
        <v>53135000</v>
      </c>
      <c r="G24" s="58">
        <v>51188000</v>
      </c>
      <c r="H24" s="59">
        <f t="shared" si="1"/>
        <v>-1947000</v>
      </c>
      <c r="I24" s="59">
        <v>54214000</v>
      </c>
      <c r="J24" s="27">
        <f t="shared" si="2"/>
        <v>-10.622821946673151</v>
      </c>
      <c r="K24" s="28">
        <f t="shared" si="3"/>
        <v>-3.6642514350239956</v>
      </c>
      <c r="L24" s="78">
        <v>-5243000</v>
      </c>
      <c r="M24" s="79">
        <v>-1947000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-5243000</v>
      </c>
      <c r="M25" s="79">
        <v>-1947000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49356000</v>
      </c>
      <c r="D26" s="61">
        <v>44113000</v>
      </c>
      <c r="E26" s="62">
        <f t="shared" si="0"/>
        <v>-5243000</v>
      </c>
      <c r="F26" s="60">
        <v>53135000</v>
      </c>
      <c r="G26" s="61">
        <v>51188000</v>
      </c>
      <c r="H26" s="62">
        <f t="shared" si="1"/>
        <v>-1947000</v>
      </c>
      <c r="I26" s="62">
        <v>54214000</v>
      </c>
      <c r="J26" s="40">
        <f t="shared" si="2"/>
        <v>-10.622821946673151</v>
      </c>
      <c r="K26" s="33">
        <f t="shared" si="3"/>
        <v>-3.6642514350239956</v>
      </c>
      <c r="L26" s="83">
        <v>-5243000</v>
      </c>
      <c r="M26" s="81">
        <v>-1947000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1242750</v>
      </c>
      <c r="D28" s="58">
        <v>1930600</v>
      </c>
      <c r="E28" s="59">
        <f t="shared" si="0"/>
        <v>687850</v>
      </c>
      <c r="F28" s="57">
        <v>1334550</v>
      </c>
      <c r="G28" s="58">
        <v>5831800</v>
      </c>
      <c r="H28" s="59">
        <f t="shared" si="1"/>
        <v>4497250</v>
      </c>
      <c r="I28" s="59">
        <v>9931737</v>
      </c>
      <c r="J28" s="27">
        <f t="shared" si="2"/>
        <v>55.349024341178833</v>
      </c>
      <c r="K28" s="28">
        <f t="shared" si="3"/>
        <v>336.98625004683225</v>
      </c>
      <c r="L28" s="78">
        <v>-5243000</v>
      </c>
      <c r="M28" s="79">
        <v>-1947000</v>
      </c>
      <c r="N28" s="29">
        <f t="shared" si="4"/>
        <v>-13.11939729162693</v>
      </c>
      <c r="O28" s="28">
        <f t="shared" si="5"/>
        <v>-230.98356445814073</v>
      </c>
      <c r="Q28" s="30"/>
    </row>
    <row r="29" spans="1:17" ht="13" x14ac:dyDescent="0.3">
      <c r="A29" s="4" t="s">
        <v>16</v>
      </c>
      <c r="B29" s="26" t="s">
        <v>36</v>
      </c>
      <c r="C29" s="57">
        <v>7700000</v>
      </c>
      <c r="D29" s="58">
        <v>4000000</v>
      </c>
      <c r="E29" s="59">
        <f t="shared" si="0"/>
        <v>-3700000</v>
      </c>
      <c r="F29" s="57">
        <v>5000000</v>
      </c>
      <c r="G29" s="58">
        <v>5000000</v>
      </c>
      <c r="H29" s="59">
        <f t="shared" si="1"/>
        <v>0</v>
      </c>
      <c r="I29" s="59">
        <v>4000000</v>
      </c>
      <c r="J29" s="27">
        <f t="shared" si="2"/>
        <v>-48.051948051948052</v>
      </c>
      <c r="K29" s="28">
        <f t="shared" si="3"/>
        <v>0</v>
      </c>
      <c r="L29" s="78">
        <v>-5243000</v>
      </c>
      <c r="M29" s="79">
        <v>-1947000</v>
      </c>
      <c r="N29" s="29">
        <f t="shared" si="4"/>
        <v>70.570284188441732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-5243000</v>
      </c>
      <c r="M30" s="79">
        <v>-1947000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1140480</v>
      </c>
      <c r="D31" s="58">
        <v>0</v>
      </c>
      <c r="E31" s="59">
        <f t="shared" si="0"/>
        <v>-1140480</v>
      </c>
      <c r="F31" s="57">
        <v>0</v>
      </c>
      <c r="G31" s="58">
        <v>0</v>
      </c>
      <c r="H31" s="59">
        <f t="shared" si="1"/>
        <v>0</v>
      </c>
      <c r="I31" s="59">
        <v>5000000</v>
      </c>
      <c r="J31" s="27">
        <f t="shared" si="2"/>
        <v>-100</v>
      </c>
      <c r="K31" s="28">
        <f t="shared" si="3"/>
        <v>0</v>
      </c>
      <c r="L31" s="78">
        <v>-5243000</v>
      </c>
      <c r="M31" s="79">
        <v>-1947000</v>
      </c>
      <c r="N31" s="29">
        <f t="shared" si="4"/>
        <v>21.752431813847036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39272770</v>
      </c>
      <c r="D32" s="58">
        <v>38182400</v>
      </c>
      <c r="E32" s="59">
        <f t="shared" si="0"/>
        <v>-1090370</v>
      </c>
      <c r="F32" s="57">
        <v>46800450</v>
      </c>
      <c r="G32" s="58">
        <v>40356200</v>
      </c>
      <c r="H32" s="59">
        <f t="shared" si="1"/>
        <v>-6444250</v>
      </c>
      <c r="I32" s="59">
        <v>35282263</v>
      </c>
      <c r="J32" s="27">
        <f t="shared" si="2"/>
        <v>-2.7764020719699678</v>
      </c>
      <c r="K32" s="28">
        <f t="shared" si="3"/>
        <v>-13.76963255695191</v>
      </c>
      <c r="L32" s="78">
        <v>-5243000</v>
      </c>
      <c r="M32" s="79">
        <v>-1947000</v>
      </c>
      <c r="N32" s="29">
        <f t="shared" si="4"/>
        <v>20.796681289338164</v>
      </c>
      <c r="O32" s="28">
        <f t="shared" si="5"/>
        <v>330.98356445814073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49356000</v>
      </c>
      <c r="D33" s="76">
        <v>44113000</v>
      </c>
      <c r="E33" s="77">
        <f t="shared" si="0"/>
        <v>-5243000</v>
      </c>
      <c r="F33" s="75">
        <v>53135000</v>
      </c>
      <c r="G33" s="76">
        <v>51188000</v>
      </c>
      <c r="H33" s="77">
        <f t="shared" si="1"/>
        <v>-1947000</v>
      </c>
      <c r="I33" s="77">
        <v>54214000</v>
      </c>
      <c r="J33" s="53">
        <f t="shared" si="2"/>
        <v>-10.622821946673151</v>
      </c>
      <c r="K33" s="54">
        <f t="shared" si="3"/>
        <v>-3.6642514350239956</v>
      </c>
      <c r="L33" s="90">
        <v>-5243000</v>
      </c>
      <c r="M33" s="91">
        <v>-1947000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32433372</v>
      </c>
      <c r="D8" s="58">
        <v>38780017</v>
      </c>
      <c r="E8" s="59">
        <f>$D8       -$C8</f>
        <v>6346645</v>
      </c>
      <c r="F8" s="57">
        <v>33925344</v>
      </c>
      <c r="G8" s="58">
        <v>40563898</v>
      </c>
      <c r="H8" s="59">
        <f>$G8       -$F8</f>
        <v>6638554</v>
      </c>
      <c r="I8" s="59">
        <v>42348708</v>
      </c>
      <c r="J8" s="27">
        <f>IF(($C8       =0),0,(($E8       /$C8       )*100))</f>
        <v>19.568255190980452</v>
      </c>
      <c r="K8" s="28">
        <f>IF(($F8       =0),0,(($H8       /$F8       )*100))</f>
        <v>19.56812582357308</v>
      </c>
      <c r="L8" s="78">
        <v>-1496560</v>
      </c>
      <c r="M8" s="79">
        <v>-3543075</v>
      </c>
      <c r="N8" s="29">
        <f>IF(($L8       =0),0,(($E8       /$L8       )*100))</f>
        <v>-424.08222857753782</v>
      </c>
      <c r="O8" s="28">
        <f>IF(($M8       =0),0,(($H8       /$M8       )*100))</f>
        <v>-187.36701876195113</v>
      </c>
      <c r="Q8" s="30"/>
    </row>
    <row r="9" spans="1:17" ht="13" x14ac:dyDescent="0.3">
      <c r="A9" s="1" t="s">
        <v>16</v>
      </c>
      <c r="B9" s="26" t="s">
        <v>19</v>
      </c>
      <c r="C9" s="57">
        <v>201347808</v>
      </c>
      <c r="D9" s="58">
        <v>156303932</v>
      </c>
      <c r="E9" s="59">
        <f>$D9       -$C9</f>
        <v>-45043876</v>
      </c>
      <c r="F9" s="57">
        <v>210609876</v>
      </c>
      <c r="G9" s="58">
        <v>164617333</v>
      </c>
      <c r="H9" s="59">
        <f>$G9       -$F9</f>
        <v>-45992543</v>
      </c>
      <c r="I9" s="59">
        <v>173221438</v>
      </c>
      <c r="J9" s="27">
        <f>IF(($C9       =0),0,(($E9       /$C9       )*100))</f>
        <v>-22.371177738373987</v>
      </c>
      <c r="K9" s="28">
        <f>IF(($F9       =0),0,(($H9       /$F9       )*100))</f>
        <v>-21.837790265827799</v>
      </c>
      <c r="L9" s="78">
        <v>-1496560</v>
      </c>
      <c r="M9" s="79">
        <v>-3543075</v>
      </c>
      <c r="N9" s="29">
        <f>IF(($L9       =0),0,(($E9       /$L9       )*100))</f>
        <v>3009.8276046399742</v>
      </c>
      <c r="O9" s="28">
        <f>IF(($M9       =0),0,(($H9       /$M9       )*100))</f>
        <v>1298.0967944511476</v>
      </c>
      <c r="Q9" s="30"/>
    </row>
    <row r="10" spans="1:17" ht="13" x14ac:dyDescent="0.3">
      <c r="A10" s="1" t="s">
        <v>16</v>
      </c>
      <c r="B10" s="26" t="s">
        <v>20</v>
      </c>
      <c r="C10" s="57">
        <v>191086992</v>
      </c>
      <c r="D10" s="58">
        <v>228287663</v>
      </c>
      <c r="E10" s="59">
        <f t="shared" ref="E10:E33" si="0">$D10      -$C10</f>
        <v>37200671</v>
      </c>
      <c r="F10" s="57">
        <v>199877016</v>
      </c>
      <c r="G10" s="58">
        <v>235687930</v>
      </c>
      <c r="H10" s="59">
        <f t="shared" ref="H10:H33" si="1">$G10      -$F10</f>
        <v>35810914</v>
      </c>
      <c r="I10" s="59">
        <v>246159525</v>
      </c>
      <c r="J10" s="27">
        <f t="shared" ref="J10:J33" si="2">IF(($C10      =0),0,(($E10      /$C10      )*100))</f>
        <v>19.467924326319398</v>
      </c>
      <c r="K10" s="28">
        <f t="shared" ref="K10:K33" si="3">IF(($F10      =0),0,(($H10      /$F10      )*100))</f>
        <v>17.916474198314027</v>
      </c>
      <c r="L10" s="78">
        <v>-1496560</v>
      </c>
      <c r="M10" s="79">
        <v>-3543075</v>
      </c>
      <c r="N10" s="29">
        <f t="shared" ref="N10:N33" si="4">IF(($L10      =0),0,(($E10      /$L10      )*100))</f>
        <v>-2485.7453760624367</v>
      </c>
      <c r="O10" s="28">
        <f t="shared" ref="O10:O33" si="5">IF(($M10      =0),0,(($H10      /$M10      )*100))</f>
        <v>-1010.7297756891965</v>
      </c>
      <c r="Q10" s="30"/>
    </row>
    <row r="11" spans="1:17" ht="14" x14ac:dyDescent="0.3">
      <c r="A11" s="4" t="s">
        <v>16</v>
      </c>
      <c r="B11" s="31" t="s">
        <v>21</v>
      </c>
      <c r="C11" s="60">
        <v>424868172</v>
      </c>
      <c r="D11" s="61">
        <v>423371612</v>
      </c>
      <c r="E11" s="62">
        <f t="shared" si="0"/>
        <v>-1496560</v>
      </c>
      <c r="F11" s="60">
        <v>444412236</v>
      </c>
      <c r="G11" s="61">
        <v>440869161</v>
      </c>
      <c r="H11" s="62">
        <f t="shared" si="1"/>
        <v>-3543075</v>
      </c>
      <c r="I11" s="62">
        <v>461729671</v>
      </c>
      <c r="J11" s="32">
        <f t="shared" si="2"/>
        <v>-0.35224102406993202</v>
      </c>
      <c r="K11" s="33">
        <f t="shared" si="3"/>
        <v>-0.79724965088495003</v>
      </c>
      <c r="L11" s="80">
        <v>-1496560</v>
      </c>
      <c r="M11" s="81">
        <v>-3543075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131150628</v>
      </c>
      <c r="D13" s="58">
        <v>116184796</v>
      </c>
      <c r="E13" s="59">
        <f t="shared" si="0"/>
        <v>-14965832</v>
      </c>
      <c r="F13" s="57">
        <v>137185020</v>
      </c>
      <c r="G13" s="58">
        <v>135247961</v>
      </c>
      <c r="H13" s="59">
        <f t="shared" si="1"/>
        <v>-1937059</v>
      </c>
      <c r="I13" s="59">
        <v>140597858</v>
      </c>
      <c r="J13" s="27">
        <f t="shared" si="2"/>
        <v>-11.411178297979633</v>
      </c>
      <c r="K13" s="28">
        <f t="shared" si="3"/>
        <v>-1.4120047509560445</v>
      </c>
      <c r="L13" s="78">
        <v>11096584</v>
      </c>
      <c r="M13" s="79">
        <v>-19060603</v>
      </c>
      <c r="N13" s="29">
        <f t="shared" si="4"/>
        <v>-134.86882089118598</v>
      </c>
      <c r="O13" s="28">
        <f t="shared" si="5"/>
        <v>10.162632315462423</v>
      </c>
      <c r="Q13" s="30"/>
    </row>
    <row r="14" spans="1:17" ht="13" x14ac:dyDescent="0.3">
      <c r="A14" s="1" t="s">
        <v>16</v>
      </c>
      <c r="B14" s="26" t="s">
        <v>24</v>
      </c>
      <c r="C14" s="57">
        <v>44390580</v>
      </c>
      <c r="D14" s="58">
        <v>110757196</v>
      </c>
      <c r="E14" s="59">
        <f t="shared" si="0"/>
        <v>66366616</v>
      </c>
      <c r="F14" s="57">
        <v>46432560</v>
      </c>
      <c r="G14" s="58">
        <v>90466410</v>
      </c>
      <c r="H14" s="59">
        <f t="shared" si="1"/>
        <v>44033850</v>
      </c>
      <c r="I14" s="59">
        <v>67849807</v>
      </c>
      <c r="J14" s="27">
        <f t="shared" si="2"/>
        <v>149.50607989352696</v>
      </c>
      <c r="K14" s="28">
        <f t="shared" si="3"/>
        <v>94.833991492177034</v>
      </c>
      <c r="L14" s="78">
        <v>11096584</v>
      </c>
      <c r="M14" s="79">
        <v>-19060603</v>
      </c>
      <c r="N14" s="29">
        <f t="shared" si="4"/>
        <v>598.08149967593624</v>
      </c>
      <c r="O14" s="28">
        <f t="shared" si="5"/>
        <v>-231.02023582359911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11096584</v>
      </c>
      <c r="M15" s="79">
        <v>-19060603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89623476</v>
      </c>
      <c r="D16" s="58">
        <v>85956745</v>
      </c>
      <c r="E16" s="59">
        <f t="shared" si="0"/>
        <v>-3666731</v>
      </c>
      <c r="F16" s="57">
        <v>93746160</v>
      </c>
      <c r="G16" s="58">
        <v>89910755</v>
      </c>
      <c r="H16" s="59">
        <f t="shared" si="1"/>
        <v>-3835405</v>
      </c>
      <c r="I16" s="59">
        <v>93866829</v>
      </c>
      <c r="J16" s="27">
        <f t="shared" si="2"/>
        <v>-4.0912617582473594</v>
      </c>
      <c r="K16" s="28">
        <f t="shared" si="3"/>
        <v>-4.0912662449320587</v>
      </c>
      <c r="L16" s="78">
        <v>11096584</v>
      </c>
      <c r="M16" s="79">
        <v>-19060603</v>
      </c>
      <c r="N16" s="29">
        <f t="shared" si="4"/>
        <v>-33.043781762026946</v>
      </c>
      <c r="O16" s="28">
        <f t="shared" si="5"/>
        <v>20.122159828836477</v>
      </c>
      <c r="Q16" s="30"/>
    </row>
    <row r="17" spans="1:17" ht="13" x14ac:dyDescent="0.3">
      <c r="A17" s="1" t="s">
        <v>16</v>
      </c>
      <c r="B17" s="26" t="s">
        <v>26</v>
      </c>
      <c r="C17" s="57">
        <v>216799332</v>
      </c>
      <c r="D17" s="58">
        <v>180161863</v>
      </c>
      <c r="E17" s="59">
        <f t="shared" si="0"/>
        <v>-36637469</v>
      </c>
      <c r="F17" s="57">
        <v>226774680</v>
      </c>
      <c r="G17" s="58">
        <v>169452691</v>
      </c>
      <c r="H17" s="59">
        <f t="shared" si="1"/>
        <v>-57321989</v>
      </c>
      <c r="I17" s="59">
        <v>173842673</v>
      </c>
      <c r="J17" s="39">
        <f t="shared" si="2"/>
        <v>-16.899253637921728</v>
      </c>
      <c r="K17" s="28">
        <f t="shared" si="3"/>
        <v>-25.277067527997392</v>
      </c>
      <c r="L17" s="82">
        <v>11096584</v>
      </c>
      <c r="M17" s="79">
        <v>-19060603</v>
      </c>
      <c r="N17" s="29">
        <f t="shared" si="4"/>
        <v>-330.1688970227234</v>
      </c>
      <c r="O17" s="28">
        <f t="shared" si="5"/>
        <v>300.73544367930015</v>
      </c>
      <c r="Q17" s="30"/>
    </row>
    <row r="18" spans="1:17" ht="14" x14ac:dyDescent="0.3">
      <c r="A18" s="1" t="s">
        <v>16</v>
      </c>
      <c r="B18" s="31" t="s">
        <v>27</v>
      </c>
      <c r="C18" s="60">
        <v>481964016</v>
      </c>
      <c r="D18" s="61">
        <v>493060600</v>
      </c>
      <c r="E18" s="62">
        <f t="shared" si="0"/>
        <v>11096584</v>
      </c>
      <c r="F18" s="60">
        <v>504138420</v>
      </c>
      <c r="G18" s="61">
        <v>485077817</v>
      </c>
      <c r="H18" s="62">
        <f t="shared" si="1"/>
        <v>-19060603</v>
      </c>
      <c r="I18" s="62">
        <v>476157167</v>
      </c>
      <c r="J18" s="40">
        <f t="shared" si="2"/>
        <v>2.3023677352709253</v>
      </c>
      <c r="K18" s="33">
        <f t="shared" si="3"/>
        <v>-3.7808272973918555</v>
      </c>
      <c r="L18" s="83">
        <v>11096584</v>
      </c>
      <c r="M18" s="81">
        <v>-19060603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-57095844</v>
      </c>
      <c r="D19" s="67">
        <v>-69688988</v>
      </c>
      <c r="E19" s="68">
        <f t="shared" si="0"/>
        <v>-12593144</v>
      </c>
      <c r="F19" s="69">
        <v>-59726184</v>
      </c>
      <c r="G19" s="70">
        <v>-44208656</v>
      </c>
      <c r="H19" s="71">
        <f t="shared" si="1"/>
        <v>15517528</v>
      </c>
      <c r="I19" s="71">
        <v>-14427496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4781322</v>
      </c>
      <c r="M22" s="79">
        <v>5650892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4781322</v>
      </c>
      <c r="M23" s="79">
        <v>5650892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30029328</v>
      </c>
      <c r="D24" s="58">
        <v>34810650</v>
      </c>
      <c r="E24" s="59">
        <f t="shared" si="0"/>
        <v>4781322</v>
      </c>
      <c r="F24" s="57">
        <v>31410708</v>
      </c>
      <c r="G24" s="58">
        <v>37061600</v>
      </c>
      <c r="H24" s="59">
        <f t="shared" si="1"/>
        <v>5650892</v>
      </c>
      <c r="I24" s="59">
        <v>37660650</v>
      </c>
      <c r="J24" s="27">
        <f t="shared" si="2"/>
        <v>15.922174482226175</v>
      </c>
      <c r="K24" s="28">
        <f t="shared" si="3"/>
        <v>17.990336289140632</v>
      </c>
      <c r="L24" s="78">
        <v>4781322</v>
      </c>
      <c r="M24" s="79">
        <v>5650892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4781322</v>
      </c>
      <c r="M25" s="79">
        <v>5650892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30029328</v>
      </c>
      <c r="D26" s="61">
        <v>34810650</v>
      </c>
      <c r="E26" s="62">
        <f t="shared" si="0"/>
        <v>4781322</v>
      </c>
      <c r="F26" s="60">
        <v>31410708</v>
      </c>
      <c r="G26" s="61">
        <v>37061600</v>
      </c>
      <c r="H26" s="62">
        <f t="shared" si="1"/>
        <v>5650892</v>
      </c>
      <c r="I26" s="62">
        <v>37660650</v>
      </c>
      <c r="J26" s="40">
        <f t="shared" si="2"/>
        <v>15.922174482226175</v>
      </c>
      <c r="K26" s="33">
        <f t="shared" si="3"/>
        <v>17.990336289140632</v>
      </c>
      <c r="L26" s="83">
        <v>4781322</v>
      </c>
      <c r="M26" s="81">
        <v>5650892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11397216</v>
      </c>
      <c r="D28" s="58">
        <v>12384000</v>
      </c>
      <c r="E28" s="59">
        <f t="shared" si="0"/>
        <v>986784</v>
      </c>
      <c r="F28" s="57">
        <v>11921496</v>
      </c>
      <c r="G28" s="58">
        <v>13000000</v>
      </c>
      <c r="H28" s="59">
        <f t="shared" si="1"/>
        <v>1078504</v>
      </c>
      <c r="I28" s="59">
        <v>12650000</v>
      </c>
      <c r="J28" s="27">
        <f t="shared" si="2"/>
        <v>8.6581144026751797</v>
      </c>
      <c r="K28" s="28">
        <f t="shared" si="3"/>
        <v>9.0467169556572422</v>
      </c>
      <c r="L28" s="78">
        <v>4781322</v>
      </c>
      <c r="M28" s="79">
        <v>5650892</v>
      </c>
      <c r="N28" s="29">
        <f t="shared" si="4"/>
        <v>20.638308819192684</v>
      </c>
      <c r="O28" s="28">
        <f t="shared" si="5"/>
        <v>19.085553218854649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4781322</v>
      </c>
      <c r="M29" s="79">
        <v>5650892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4781322</v>
      </c>
      <c r="M30" s="79">
        <v>5650892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11122332</v>
      </c>
      <c r="D31" s="58">
        <v>12647576</v>
      </c>
      <c r="E31" s="59">
        <f t="shared" si="0"/>
        <v>1525244</v>
      </c>
      <c r="F31" s="57">
        <v>11633964</v>
      </c>
      <c r="G31" s="58">
        <v>13569611</v>
      </c>
      <c r="H31" s="59">
        <f t="shared" si="1"/>
        <v>1935647</v>
      </c>
      <c r="I31" s="59">
        <v>14104830</v>
      </c>
      <c r="J31" s="27">
        <f t="shared" si="2"/>
        <v>13.713347164965045</v>
      </c>
      <c r="K31" s="28">
        <f t="shared" si="3"/>
        <v>16.637897452665317</v>
      </c>
      <c r="L31" s="78">
        <v>4781322</v>
      </c>
      <c r="M31" s="79">
        <v>5650892</v>
      </c>
      <c r="N31" s="29">
        <f t="shared" si="4"/>
        <v>31.900047727385854</v>
      </c>
      <c r="O31" s="28">
        <f t="shared" si="5"/>
        <v>34.253831076580475</v>
      </c>
      <c r="Q31" s="30"/>
    </row>
    <row r="32" spans="1:17" ht="13" x14ac:dyDescent="0.3">
      <c r="A32" s="4" t="s">
        <v>16</v>
      </c>
      <c r="B32" s="26" t="s">
        <v>39</v>
      </c>
      <c r="C32" s="57">
        <v>7509780</v>
      </c>
      <c r="D32" s="58">
        <v>9779074</v>
      </c>
      <c r="E32" s="59">
        <f t="shared" si="0"/>
        <v>2269294</v>
      </c>
      <c r="F32" s="57">
        <v>7855248</v>
      </c>
      <c r="G32" s="58">
        <v>10491989</v>
      </c>
      <c r="H32" s="59">
        <f t="shared" si="1"/>
        <v>2636741</v>
      </c>
      <c r="I32" s="59">
        <v>10905820</v>
      </c>
      <c r="J32" s="27">
        <f t="shared" si="2"/>
        <v>30.21784925790103</v>
      </c>
      <c r="K32" s="28">
        <f t="shared" si="3"/>
        <v>33.566616865565543</v>
      </c>
      <c r="L32" s="78">
        <v>4781322</v>
      </c>
      <c r="M32" s="79">
        <v>5650892</v>
      </c>
      <c r="N32" s="29">
        <f t="shared" si="4"/>
        <v>47.461643453421459</v>
      </c>
      <c r="O32" s="28">
        <f t="shared" si="5"/>
        <v>46.660615704564876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30029328</v>
      </c>
      <c r="D33" s="76">
        <v>34810650</v>
      </c>
      <c r="E33" s="77">
        <f t="shared" si="0"/>
        <v>4781322</v>
      </c>
      <c r="F33" s="75">
        <v>31410708</v>
      </c>
      <c r="G33" s="76">
        <v>37061600</v>
      </c>
      <c r="H33" s="77">
        <f t="shared" si="1"/>
        <v>5650892</v>
      </c>
      <c r="I33" s="77">
        <v>37660650</v>
      </c>
      <c r="J33" s="53">
        <f t="shared" si="2"/>
        <v>15.922174482226175</v>
      </c>
      <c r="K33" s="54">
        <f t="shared" si="3"/>
        <v>17.990336289140632</v>
      </c>
      <c r="L33" s="90">
        <v>4781322</v>
      </c>
      <c r="M33" s="91">
        <v>5650892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24841861</v>
      </c>
      <c r="M8" s="79">
        <v>9878757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24841861</v>
      </c>
      <c r="M9" s="79">
        <v>9878757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166671464</v>
      </c>
      <c r="D10" s="58">
        <v>191513325</v>
      </c>
      <c r="E10" s="59">
        <f t="shared" ref="E10:E33" si="0">$D10      -$C10</f>
        <v>24841861</v>
      </c>
      <c r="F10" s="57">
        <v>170194315</v>
      </c>
      <c r="G10" s="58">
        <v>180073072</v>
      </c>
      <c r="H10" s="59">
        <f t="shared" ref="H10:H33" si="1">$G10      -$F10</f>
        <v>9878757</v>
      </c>
      <c r="I10" s="59">
        <v>183032922</v>
      </c>
      <c r="J10" s="27">
        <f t="shared" ref="J10:J33" si="2">IF(($C10      =0),0,(($E10      /$C10      )*100))</f>
        <v>14.904687583472597</v>
      </c>
      <c r="K10" s="28">
        <f t="shared" ref="K10:K33" si="3">IF(($F10      =0),0,(($H10      /$F10      )*100))</f>
        <v>5.8043989307163404</v>
      </c>
      <c r="L10" s="78">
        <v>24841861</v>
      </c>
      <c r="M10" s="79">
        <v>9878757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166671464</v>
      </c>
      <c r="D11" s="61">
        <v>191513325</v>
      </c>
      <c r="E11" s="62">
        <f t="shared" si="0"/>
        <v>24841861</v>
      </c>
      <c r="F11" s="60">
        <v>170194315</v>
      </c>
      <c r="G11" s="61">
        <v>180073072</v>
      </c>
      <c r="H11" s="62">
        <f t="shared" si="1"/>
        <v>9878757</v>
      </c>
      <c r="I11" s="62">
        <v>183032922</v>
      </c>
      <c r="J11" s="32">
        <f t="shared" si="2"/>
        <v>14.904687583472597</v>
      </c>
      <c r="K11" s="33">
        <f t="shared" si="3"/>
        <v>5.8043989307163404</v>
      </c>
      <c r="L11" s="80">
        <v>24841861</v>
      </c>
      <c r="M11" s="81">
        <v>9878757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105273322</v>
      </c>
      <c r="D13" s="58">
        <v>112435220</v>
      </c>
      <c r="E13" s="59">
        <f t="shared" si="0"/>
        <v>7161898</v>
      </c>
      <c r="F13" s="57">
        <v>107766345</v>
      </c>
      <c r="G13" s="58">
        <v>113369185</v>
      </c>
      <c r="H13" s="59">
        <f t="shared" si="1"/>
        <v>5602840</v>
      </c>
      <c r="I13" s="59">
        <v>116755045</v>
      </c>
      <c r="J13" s="27">
        <f t="shared" si="2"/>
        <v>6.8031461950065566</v>
      </c>
      <c r="K13" s="28">
        <f t="shared" si="3"/>
        <v>5.1990628428569234</v>
      </c>
      <c r="L13" s="78">
        <v>17524986</v>
      </c>
      <c r="M13" s="79">
        <v>14467445</v>
      </c>
      <c r="N13" s="29">
        <f t="shared" si="4"/>
        <v>40.866783003421517</v>
      </c>
      <c r="O13" s="28">
        <f t="shared" si="5"/>
        <v>38.727225159660186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17524986</v>
      </c>
      <c r="M14" s="79">
        <v>14467445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17524986</v>
      </c>
      <c r="M15" s="79">
        <v>14467445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17524986</v>
      </c>
      <c r="M16" s="79">
        <v>14467445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58845136</v>
      </c>
      <c r="D17" s="58">
        <v>69208224</v>
      </c>
      <c r="E17" s="59">
        <f t="shared" si="0"/>
        <v>10363088</v>
      </c>
      <c r="F17" s="57">
        <v>56613203</v>
      </c>
      <c r="G17" s="58">
        <v>65477808</v>
      </c>
      <c r="H17" s="59">
        <f t="shared" si="1"/>
        <v>8864605</v>
      </c>
      <c r="I17" s="59">
        <v>65284820</v>
      </c>
      <c r="J17" s="39">
        <f t="shared" si="2"/>
        <v>17.610780948828126</v>
      </c>
      <c r="K17" s="28">
        <f t="shared" si="3"/>
        <v>15.658193725587299</v>
      </c>
      <c r="L17" s="82">
        <v>17524986</v>
      </c>
      <c r="M17" s="79">
        <v>14467445</v>
      </c>
      <c r="N17" s="29">
        <f t="shared" si="4"/>
        <v>59.133216996578483</v>
      </c>
      <c r="O17" s="28">
        <f t="shared" si="5"/>
        <v>61.272774840339814</v>
      </c>
      <c r="Q17" s="30"/>
    </row>
    <row r="18" spans="1:17" ht="14" x14ac:dyDescent="0.3">
      <c r="A18" s="1" t="s">
        <v>16</v>
      </c>
      <c r="B18" s="31" t="s">
        <v>27</v>
      </c>
      <c r="C18" s="60">
        <v>164118458</v>
      </c>
      <c r="D18" s="61">
        <v>181643444</v>
      </c>
      <c r="E18" s="62">
        <f t="shared" si="0"/>
        <v>17524986</v>
      </c>
      <c r="F18" s="60">
        <v>164379548</v>
      </c>
      <c r="G18" s="61">
        <v>178846993</v>
      </c>
      <c r="H18" s="62">
        <f t="shared" si="1"/>
        <v>14467445</v>
      </c>
      <c r="I18" s="62">
        <v>182039865</v>
      </c>
      <c r="J18" s="40">
        <f t="shared" si="2"/>
        <v>10.678254118132161</v>
      </c>
      <c r="K18" s="33">
        <f t="shared" si="3"/>
        <v>8.8012439357723498</v>
      </c>
      <c r="L18" s="83">
        <v>17524986</v>
      </c>
      <c r="M18" s="81">
        <v>14467445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2553006</v>
      </c>
      <c r="D19" s="67">
        <v>9869881</v>
      </c>
      <c r="E19" s="68">
        <f t="shared" si="0"/>
        <v>7316875</v>
      </c>
      <c r="F19" s="69">
        <v>5814767</v>
      </c>
      <c r="G19" s="70">
        <v>1226079</v>
      </c>
      <c r="H19" s="71">
        <f t="shared" si="1"/>
        <v>-4588688</v>
      </c>
      <c r="I19" s="71">
        <v>993057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9920004</v>
      </c>
      <c r="M22" s="79">
        <v>450000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9920004</v>
      </c>
      <c r="E23" s="59">
        <f t="shared" si="0"/>
        <v>9920004</v>
      </c>
      <c r="F23" s="57">
        <v>0</v>
      </c>
      <c r="G23" s="58">
        <v>450000</v>
      </c>
      <c r="H23" s="59">
        <f t="shared" si="1"/>
        <v>450000</v>
      </c>
      <c r="I23" s="59">
        <v>400000</v>
      </c>
      <c r="J23" s="27">
        <f t="shared" si="2"/>
        <v>0</v>
      </c>
      <c r="K23" s="28">
        <f t="shared" si="3"/>
        <v>0</v>
      </c>
      <c r="L23" s="78">
        <v>9920004</v>
      </c>
      <c r="M23" s="79">
        <v>450000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9920004</v>
      </c>
      <c r="M24" s="79">
        <v>450000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9920004</v>
      </c>
      <c r="M25" s="79">
        <v>450000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0</v>
      </c>
      <c r="D26" s="61">
        <v>9920004</v>
      </c>
      <c r="E26" s="62">
        <f t="shared" si="0"/>
        <v>9920004</v>
      </c>
      <c r="F26" s="60">
        <v>0</v>
      </c>
      <c r="G26" s="61">
        <v>450000</v>
      </c>
      <c r="H26" s="62">
        <f t="shared" si="1"/>
        <v>450000</v>
      </c>
      <c r="I26" s="62">
        <v>400000</v>
      </c>
      <c r="J26" s="40">
        <f t="shared" si="2"/>
        <v>0</v>
      </c>
      <c r="K26" s="33">
        <f t="shared" si="3"/>
        <v>0</v>
      </c>
      <c r="L26" s="83">
        <v>9920004</v>
      </c>
      <c r="M26" s="81">
        <v>450000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9270004</v>
      </c>
      <c r="M28" s="79">
        <v>300000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9270004</v>
      </c>
      <c r="M29" s="79">
        <v>300000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9270004</v>
      </c>
      <c r="M30" s="79">
        <v>300000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6600000</v>
      </c>
      <c r="E31" s="59">
        <f t="shared" si="0"/>
        <v>6600000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9270004</v>
      </c>
      <c r="M31" s="79">
        <v>300000</v>
      </c>
      <c r="N31" s="29">
        <f t="shared" si="4"/>
        <v>71.197380281605064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650000</v>
      </c>
      <c r="D32" s="58">
        <v>3320004</v>
      </c>
      <c r="E32" s="59">
        <f t="shared" si="0"/>
        <v>2670004</v>
      </c>
      <c r="F32" s="57">
        <v>150000</v>
      </c>
      <c r="G32" s="58">
        <v>450000</v>
      </c>
      <c r="H32" s="59">
        <f t="shared" si="1"/>
        <v>300000</v>
      </c>
      <c r="I32" s="59">
        <v>400000</v>
      </c>
      <c r="J32" s="27">
        <f t="shared" si="2"/>
        <v>410.76984615384617</v>
      </c>
      <c r="K32" s="28">
        <f t="shared" si="3"/>
        <v>200</v>
      </c>
      <c r="L32" s="78">
        <v>9270004</v>
      </c>
      <c r="M32" s="79">
        <v>300000</v>
      </c>
      <c r="N32" s="29">
        <f t="shared" si="4"/>
        <v>28.802619718394944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650000</v>
      </c>
      <c r="D33" s="76">
        <v>9920004</v>
      </c>
      <c r="E33" s="77">
        <f t="shared" si="0"/>
        <v>9270004</v>
      </c>
      <c r="F33" s="75">
        <v>150000</v>
      </c>
      <c r="G33" s="76">
        <v>450000</v>
      </c>
      <c r="H33" s="77">
        <f t="shared" si="1"/>
        <v>300000</v>
      </c>
      <c r="I33" s="77">
        <v>400000</v>
      </c>
      <c r="J33" s="53">
        <f t="shared" si="2"/>
        <v>1426.1544615384614</v>
      </c>
      <c r="K33" s="54">
        <f t="shared" si="3"/>
        <v>200</v>
      </c>
      <c r="L33" s="90">
        <v>9270004</v>
      </c>
      <c r="M33" s="91">
        <v>300000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94672497</v>
      </c>
      <c r="D8" s="58">
        <v>94806436</v>
      </c>
      <c r="E8" s="59">
        <f>$D8       -$C8</f>
        <v>133939</v>
      </c>
      <c r="F8" s="57">
        <v>99027431</v>
      </c>
      <c r="G8" s="58">
        <v>99072726</v>
      </c>
      <c r="H8" s="59">
        <f>$G8       -$F8</f>
        <v>45295</v>
      </c>
      <c r="I8" s="59">
        <v>101549543</v>
      </c>
      <c r="J8" s="27">
        <f>IF(($C8       =0),0,(($E8       /$C8       )*100))</f>
        <v>0.14147614591806953</v>
      </c>
      <c r="K8" s="28">
        <f>IF(($F8       =0),0,(($H8       /$F8       )*100))</f>
        <v>4.5739851617477588E-2</v>
      </c>
      <c r="L8" s="78">
        <v>22424169</v>
      </c>
      <c r="M8" s="79">
        <v>11535845</v>
      </c>
      <c r="N8" s="29">
        <f>IF(($L8       =0),0,(($E8       /$L8       )*100))</f>
        <v>0.5972974962862615</v>
      </c>
      <c r="O8" s="28">
        <f>IF(($M8       =0),0,(($H8       /$M8       )*100))</f>
        <v>0.39264570562451206</v>
      </c>
      <c r="Q8" s="30"/>
    </row>
    <row r="9" spans="1:17" ht="13" x14ac:dyDescent="0.3">
      <c r="A9" s="1" t="s">
        <v>16</v>
      </c>
      <c r="B9" s="26" t="s">
        <v>19</v>
      </c>
      <c r="C9" s="57">
        <v>907079529</v>
      </c>
      <c r="D9" s="58">
        <v>876198638</v>
      </c>
      <c r="E9" s="59">
        <f>$D9       -$C9</f>
        <v>-30880891</v>
      </c>
      <c r="F9" s="57">
        <v>948805188</v>
      </c>
      <c r="G9" s="58">
        <v>915627577</v>
      </c>
      <c r="H9" s="59">
        <f>$G9       -$F9</f>
        <v>-33177611</v>
      </c>
      <c r="I9" s="59">
        <v>938518265</v>
      </c>
      <c r="J9" s="27">
        <f>IF(($C9       =0),0,(($E9       /$C9       )*100))</f>
        <v>-3.4044303738222719</v>
      </c>
      <c r="K9" s="28">
        <f>IF(($F9       =0),0,(($H9       /$F9       )*100))</f>
        <v>-3.4967779919011148</v>
      </c>
      <c r="L9" s="78">
        <v>22424169</v>
      </c>
      <c r="M9" s="79">
        <v>11535845</v>
      </c>
      <c r="N9" s="29">
        <f>IF(($L9       =0),0,(($E9       /$L9       )*100))</f>
        <v>-137.71253240198109</v>
      </c>
      <c r="O9" s="28">
        <f>IF(($M9       =0),0,(($H9       /$M9       )*100))</f>
        <v>-287.60451445039354</v>
      </c>
      <c r="Q9" s="30"/>
    </row>
    <row r="10" spans="1:17" ht="13" x14ac:dyDescent="0.3">
      <c r="A10" s="1" t="s">
        <v>16</v>
      </c>
      <c r="B10" s="26" t="s">
        <v>20</v>
      </c>
      <c r="C10" s="57">
        <v>405775176</v>
      </c>
      <c r="D10" s="58">
        <v>458946297</v>
      </c>
      <c r="E10" s="59">
        <f t="shared" ref="E10:E33" si="0">$D10      -$C10</f>
        <v>53171121</v>
      </c>
      <c r="F10" s="57">
        <v>424440837</v>
      </c>
      <c r="G10" s="58">
        <v>469108998</v>
      </c>
      <c r="H10" s="59">
        <f t="shared" ref="H10:H33" si="1">$G10      -$F10</f>
        <v>44668161</v>
      </c>
      <c r="I10" s="59">
        <v>485799440</v>
      </c>
      <c r="J10" s="27">
        <f t="shared" ref="J10:J33" si="2">IF(($C10      =0),0,(($E10      /$C10      )*100))</f>
        <v>13.103591383815949</v>
      </c>
      <c r="K10" s="28">
        <f t="shared" ref="K10:K33" si="3">IF(($F10      =0),0,(($H10      /$F10      )*100))</f>
        <v>10.524001723236635</v>
      </c>
      <c r="L10" s="78">
        <v>22424169</v>
      </c>
      <c r="M10" s="79">
        <v>11535845</v>
      </c>
      <c r="N10" s="29">
        <f t="shared" ref="N10:N33" si="4">IF(($L10      =0),0,(($E10      /$L10      )*100))</f>
        <v>237.11523490569482</v>
      </c>
      <c r="O10" s="28">
        <f t="shared" ref="O10:O33" si="5">IF(($M10      =0),0,(($H10      /$M10      )*100))</f>
        <v>387.21186874476905</v>
      </c>
      <c r="Q10" s="30"/>
    </row>
    <row r="11" spans="1:17" ht="14" x14ac:dyDescent="0.3">
      <c r="A11" s="4" t="s">
        <v>16</v>
      </c>
      <c r="B11" s="31" t="s">
        <v>21</v>
      </c>
      <c r="C11" s="60">
        <v>1407527202</v>
      </c>
      <c r="D11" s="61">
        <v>1429951371</v>
      </c>
      <c r="E11" s="62">
        <f t="shared" si="0"/>
        <v>22424169</v>
      </c>
      <c r="F11" s="60">
        <v>1472273456</v>
      </c>
      <c r="G11" s="61">
        <v>1483809301</v>
      </c>
      <c r="H11" s="62">
        <f t="shared" si="1"/>
        <v>11535845</v>
      </c>
      <c r="I11" s="62">
        <v>1525867248</v>
      </c>
      <c r="J11" s="32">
        <f t="shared" si="2"/>
        <v>1.593160613033751</v>
      </c>
      <c r="K11" s="33">
        <f t="shared" si="3"/>
        <v>0.78353956277535441</v>
      </c>
      <c r="L11" s="80">
        <v>22424169</v>
      </c>
      <c r="M11" s="81">
        <v>11535845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472100353</v>
      </c>
      <c r="D13" s="58">
        <v>449409838</v>
      </c>
      <c r="E13" s="59">
        <f t="shared" si="0"/>
        <v>-22690515</v>
      </c>
      <c r="F13" s="57">
        <v>493816990</v>
      </c>
      <c r="G13" s="58">
        <v>468151970</v>
      </c>
      <c r="H13" s="59">
        <f t="shared" si="1"/>
        <v>-25665020</v>
      </c>
      <c r="I13" s="59">
        <v>479760349</v>
      </c>
      <c r="J13" s="27">
        <f t="shared" si="2"/>
        <v>-4.8062906235530818</v>
      </c>
      <c r="K13" s="28">
        <f t="shared" si="3"/>
        <v>-5.197273589148887</v>
      </c>
      <c r="L13" s="78">
        <v>15041485</v>
      </c>
      <c r="M13" s="79">
        <v>5933106</v>
      </c>
      <c r="N13" s="29">
        <f t="shared" si="4"/>
        <v>-150.85289118727309</v>
      </c>
      <c r="O13" s="28">
        <f t="shared" si="5"/>
        <v>-432.57309072179061</v>
      </c>
      <c r="Q13" s="30"/>
    </row>
    <row r="14" spans="1:17" ht="13" x14ac:dyDescent="0.3">
      <c r="A14" s="1" t="s">
        <v>16</v>
      </c>
      <c r="B14" s="26" t="s">
        <v>24</v>
      </c>
      <c r="C14" s="57">
        <v>62532580</v>
      </c>
      <c r="D14" s="58">
        <v>61095904</v>
      </c>
      <c r="E14" s="59">
        <f t="shared" si="0"/>
        <v>-1436676</v>
      </c>
      <c r="F14" s="57">
        <v>65409077</v>
      </c>
      <c r="G14" s="58">
        <v>63955220</v>
      </c>
      <c r="H14" s="59">
        <f t="shared" si="1"/>
        <v>-1453857</v>
      </c>
      <c r="I14" s="59">
        <v>66541350</v>
      </c>
      <c r="J14" s="27">
        <f t="shared" si="2"/>
        <v>-2.2974839675573917</v>
      </c>
      <c r="K14" s="28">
        <f t="shared" si="3"/>
        <v>-2.2227144406884078</v>
      </c>
      <c r="L14" s="78">
        <v>15041485</v>
      </c>
      <c r="M14" s="79">
        <v>5933106</v>
      </c>
      <c r="N14" s="29">
        <f t="shared" si="4"/>
        <v>-9.5514239451756264</v>
      </c>
      <c r="O14" s="28">
        <f t="shared" si="5"/>
        <v>-24.504146731914112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15041485</v>
      </c>
      <c r="M15" s="79">
        <v>5933106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447102679</v>
      </c>
      <c r="D16" s="58">
        <v>428185402</v>
      </c>
      <c r="E16" s="59">
        <f t="shared" si="0"/>
        <v>-18917277</v>
      </c>
      <c r="F16" s="57">
        <v>467669403</v>
      </c>
      <c r="G16" s="58">
        <v>449313745</v>
      </c>
      <c r="H16" s="59">
        <f t="shared" si="1"/>
        <v>-18355658</v>
      </c>
      <c r="I16" s="59">
        <v>463270089</v>
      </c>
      <c r="J16" s="27">
        <f t="shared" si="2"/>
        <v>-4.2310811114598579</v>
      </c>
      <c r="K16" s="28">
        <f t="shared" si="3"/>
        <v>-3.9249217251016102</v>
      </c>
      <c r="L16" s="78">
        <v>15041485</v>
      </c>
      <c r="M16" s="79">
        <v>5933106</v>
      </c>
      <c r="N16" s="29">
        <f t="shared" si="4"/>
        <v>-125.76734943391561</v>
      </c>
      <c r="O16" s="28">
        <f t="shared" si="5"/>
        <v>-309.37687612525377</v>
      </c>
      <c r="Q16" s="30"/>
    </row>
    <row r="17" spans="1:17" ht="13" x14ac:dyDescent="0.3">
      <c r="A17" s="1" t="s">
        <v>16</v>
      </c>
      <c r="B17" s="26" t="s">
        <v>26</v>
      </c>
      <c r="C17" s="57">
        <v>390057284</v>
      </c>
      <c r="D17" s="58">
        <v>448143237</v>
      </c>
      <c r="E17" s="59">
        <f t="shared" si="0"/>
        <v>58085953</v>
      </c>
      <c r="F17" s="57">
        <v>407999889</v>
      </c>
      <c r="G17" s="58">
        <v>459407530</v>
      </c>
      <c r="H17" s="59">
        <f t="shared" si="1"/>
        <v>51407641</v>
      </c>
      <c r="I17" s="59">
        <v>470865707</v>
      </c>
      <c r="J17" s="39">
        <f t="shared" si="2"/>
        <v>14.891646786937068</v>
      </c>
      <c r="K17" s="28">
        <f t="shared" si="3"/>
        <v>12.599915437722093</v>
      </c>
      <c r="L17" s="82">
        <v>15041485</v>
      </c>
      <c r="M17" s="79">
        <v>5933106</v>
      </c>
      <c r="N17" s="29">
        <f t="shared" si="4"/>
        <v>386.17166456636431</v>
      </c>
      <c r="O17" s="28">
        <f t="shared" si="5"/>
        <v>866.45411357895853</v>
      </c>
      <c r="Q17" s="30"/>
    </row>
    <row r="18" spans="1:17" ht="14" x14ac:dyDescent="0.3">
      <c r="A18" s="1" t="s">
        <v>16</v>
      </c>
      <c r="B18" s="31" t="s">
        <v>27</v>
      </c>
      <c r="C18" s="60">
        <v>1371792896</v>
      </c>
      <c r="D18" s="61">
        <v>1386834381</v>
      </c>
      <c r="E18" s="62">
        <f t="shared" si="0"/>
        <v>15041485</v>
      </c>
      <c r="F18" s="60">
        <v>1434895359</v>
      </c>
      <c r="G18" s="61">
        <v>1440828465</v>
      </c>
      <c r="H18" s="62">
        <f t="shared" si="1"/>
        <v>5933106</v>
      </c>
      <c r="I18" s="62">
        <v>1480437495</v>
      </c>
      <c r="J18" s="40">
        <f t="shared" si="2"/>
        <v>1.0964836633765451</v>
      </c>
      <c r="K18" s="33">
        <f t="shared" si="3"/>
        <v>0.41348701581520692</v>
      </c>
      <c r="L18" s="83">
        <v>15041485</v>
      </c>
      <c r="M18" s="81">
        <v>5933106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35734306</v>
      </c>
      <c r="D19" s="67">
        <v>43116990</v>
      </c>
      <c r="E19" s="68">
        <f t="shared" si="0"/>
        <v>7382684</v>
      </c>
      <c r="F19" s="69">
        <v>37378097</v>
      </c>
      <c r="G19" s="70">
        <v>42980836</v>
      </c>
      <c r="H19" s="71">
        <f t="shared" si="1"/>
        <v>5602739</v>
      </c>
      <c r="I19" s="71">
        <v>45429753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-8104935</v>
      </c>
      <c r="M22" s="79">
        <v>5130067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35526369</v>
      </c>
      <c r="D23" s="58">
        <v>28489271</v>
      </c>
      <c r="E23" s="59">
        <f t="shared" si="0"/>
        <v>-7037098</v>
      </c>
      <c r="F23" s="57">
        <v>37160572</v>
      </c>
      <c r="G23" s="58">
        <v>41612294</v>
      </c>
      <c r="H23" s="59">
        <f t="shared" si="1"/>
        <v>4451722</v>
      </c>
      <c r="I23" s="59">
        <v>43938831</v>
      </c>
      <c r="J23" s="27">
        <f t="shared" si="2"/>
        <v>-19.808098035574645</v>
      </c>
      <c r="K23" s="28">
        <f t="shared" si="3"/>
        <v>11.979691808834374</v>
      </c>
      <c r="L23" s="78">
        <v>-8104935</v>
      </c>
      <c r="M23" s="79">
        <v>5130067</v>
      </c>
      <c r="N23" s="29">
        <f t="shared" si="4"/>
        <v>86.824854240040167</v>
      </c>
      <c r="O23" s="28">
        <f t="shared" si="5"/>
        <v>86.777073281888903</v>
      </c>
      <c r="Q23" s="30"/>
    </row>
    <row r="24" spans="1:17" ht="13" x14ac:dyDescent="0.3">
      <c r="A24" s="4" t="s">
        <v>16</v>
      </c>
      <c r="B24" s="26" t="s">
        <v>32</v>
      </c>
      <c r="C24" s="57">
        <v>67599837</v>
      </c>
      <c r="D24" s="58">
        <v>66532000</v>
      </c>
      <c r="E24" s="59">
        <f t="shared" si="0"/>
        <v>-1067837</v>
      </c>
      <c r="F24" s="57">
        <v>70709430</v>
      </c>
      <c r="G24" s="58">
        <v>71387775</v>
      </c>
      <c r="H24" s="59">
        <f t="shared" si="1"/>
        <v>678345</v>
      </c>
      <c r="I24" s="59">
        <v>71518000</v>
      </c>
      <c r="J24" s="27">
        <f t="shared" si="2"/>
        <v>-1.5796443414501131</v>
      </c>
      <c r="K24" s="28">
        <f t="shared" si="3"/>
        <v>0.95934163236784686</v>
      </c>
      <c r="L24" s="78">
        <v>-8104935</v>
      </c>
      <c r="M24" s="79">
        <v>5130067</v>
      </c>
      <c r="N24" s="29">
        <f t="shared" si="4"/>
        <v>13.175145759959827</v>
      </c>
      <c r="O24" s="28">
        <f t="shared" si="5"/>
        <v>13.222926718111088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-8104935</v>
      </c>
      <c r="M25" s="79">
        <v>5130067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103126206</v>
      </c>
      <c r="D26" s="61">
        <v>95021271</v>
      </c>
      <c r="E26" s="62">
        <f t="shared" si="0"/>
        <v>-8104935</v>
      </c>
      <c r="F26" s="60">
        <v>107870002</v>
      </c>
      <c r="G26" s="61">
        <v>113000069</v>
      </c>
      <c r="H26" s="62">
        <f t="shared" si="1"/>
        <v>5130067</v>
      </c>
      <c r="I26" s="62">
        <v>115456831</v>
      </c>
      <c r="J26" s="40">
        <f t="shared" si="2"/>
        <v>-7.8592389988631997</v>
      </c>
      <c r="K26" s="33">
        <f t="shared" si="3"/>
        <v>4.7557865067991747</v>
      </c>
      <c r="L26" s="83">
        <v>-8104935</v>
      </c>
      <c r="M26" s="81">
        <v>5130067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5937128</v>
      </c>
      <c r="D28" s="58">
        <v>0</v>
      </c>
      <c r="E28" s="59">
        <f t="shared" si="0"/>
        <v>-5937128</v>
      </c>
      <c r="F28" s="57">
        <v>6210236</v>
      </c>
      <c r="G28" s="58">
        <v>0</v>
      </c>
      <c r="H28" s="59">
        <f t="shared" si="1"/>
        <v>-6210236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-8104935</v>
      </c>
      <c r="M28" s="79">
        <v>5130067</v>
      </c>
      <c r="N28" s="29">
        <f t="shared" si="4"/>
        <v>73.253246324615802</v>
      </c>
      <c r="O28" s="28">
        <f t="shared" si="5"/>
        <v>-121.05565093009507</v>
      </c>
      <c r="Q28" s="30"/>
    </row>
    <row r="29" spans="1:17" ht="13" x14ac:dyDescent="0.3">
      <c r="A29" s="4" t="s">
        <v>16</v>
      </c>
      <c r="B29" s="26" t="s">
        <v>36</v>
      </c>
      <c r="C29" s="57">
        <v>2221181</v>
      </c>
      <c r="D29" s="58">
        <v>0</v>
      </c>
      <c r="E29" s="59">
        <f t="shared" si="0"/>
        <v>-2221181</v>
      </c>
      <c r="F29" s="57">
        <v>2323354</v>
      </c>
      <c r="G29" s="58">
        <v>1716657</v>
      </c>
      <c r="H29" s="59">
        <f t="shared" si="1"/>
        <v>-606697</v>
      </c>
      <c r="I29" s="59">
        <v>1759573</v>
      </c>
      <c r="J29" s="27">
        <f t="shared" si="2"/>
        <v>-100</v>
      </c>
      <c r="K29" s="28">
        <f t="shared" si="3"/>
        <v>-26.112981491412846</v>
      </c>
      <c r="L29" s="78">
        <v>-8104935</v>
      </c>
      <c r="M29" s="79">
        <v>5130067</v>
      </c>
      <c r="N29" s="29">
        <f t="shared" si="4"/>
        <v>27.405290727192757</v>
      </c>
      <c r="O29" s="28">
        <f t="shared" si="5"/>
        <v>-11.826297785194619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-8104935</v>
      </c>
      <c r="M30" s="79">
        <v>5130067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32122629</v>
      </c>
      <c r="D31" s="58">
        <v>41814123</v>
      </c>
      <c r="E31" s="59">
        <f t="shared" si="0"/>
        <v>9691494</v>
      </c>
      <c r="F31" s="57">
        <v>33600270</v>
      </c>
      <c r="G31" s="58">
        <v>54046000</v>
      </c>
      <c r="H31" s="59">
        <f t="shared" si="1"/>
        <v>20445730</v>
      </c>
      <c r="I31" s="59">
        <v>56429125</v>
      </c>
      <c r="J31" s="27">
        <f t="shared" si="2"/>
        <v>30.170301440769371</v>
      </c>
      <c r="K31" s="28">
        <f t="shared" si="3"/>
        <v>60.849897932367803</v>
      </c>
      <c r="L31" s="78">
        <v>-8104935</v>
      </c>
      <c r="M31" s="79">
        <v>5130067</v>
      </c>
      <c r="N31" s="29">
        <f t="shared" si="4"/>
        <v>-119.57522176303696</v>
      </c>
      <c r="O31" s="28">
        <f t="shared" si="5"/>
        <v>398.54703652018577</v>
      </c>
      <c r="Q31" s="30"/>
    </row>
    <row r="32" spans="1:17" ht="13" x14ac:dyDescent="0.3">
      <c r="A32" s="4" t="s">
        <v>16</v>
      </c>
      <c r="B32" s="26" t="s">
        <v>39</v>
      </c>
      <c r="C32" s="57">
        <v>62845268</v>
      </c>
      <c r="D32" s="58">
        <v>53207148</v>
      </c>
      <c r="E32" s="59">
        <f t="shared" si="0"/>
        <v>-9638120</v>
      </c>
      <c r="F32" s="57">
        <v>65736142</v>
      </c>
      <c r="G32" s="58">
        <v>57237412</v>
      </c>
      <c r="H32" s="59">
        <f t="shared" si="1"/>
        <v>-8498730</v>
      </c>
      <c r="I32" s="59">
        <v>57268133</v>
      </c>
      <c r="J32" s="27">
        <f t="shared" si="2"/>
        <v>-15.3362700275222</v>
      </c>
      <c r="K32" s="28">
        <f t="shared" si="3"/>
        <v>-12.928550020474278</v>
      </c>
      <c r="L32" s="78">
        <v>-8104935</v>
      </c>
      <c r="M32" s="79">
        <v>5130067</v>
      </c>
      <c r="N32" s="29">
        <f t="shared" si="4"/>
        <v>118.9166847112284</v>
      </c>
      <c r="O32" s="28">
        <f t="shared" si="5"/>
        <v>-165.6650878048961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103126206</v>
      </c>
      <c r="D33" s="76">
        <v>95021271</v>
      </c>
      <c r="E33" s="77">
        <f t="shared" si="0"/>
        <v>-8104935</v>
      </c>
      <c r="F33" s="75">
        <v>107870002</v>
      </c>
      <c r="G33" s="76">
        <v>113000069</v>
      </c>
      <c r="H33" s="77">
        <f t="shared" si="1"/>
        <v>5130067</v>
      </c>
      <c r="I33" s="77">
        <v>115456831</v>
      </c>
      <c r="J33" s="53">
        <f t="shared" si="2"/>
        <v>-7.8592389988631997</v>
      </c>
      <c r="K33" s="54">
        <f t="shared" si="3"/>
        <v>4.7557865067991747</v>
      </c>
      <c r="L33" s="90">
        <v>-8104935</v>
      </c>
      <c r="M33" s="91">
        <v>5130067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132420955</v>
      </c>
      <c r="D8" s="58">
        <v>887483350</v>
      </c>
      <c r="E8" s="59">
        <f>$D8       -$C8</f>
        <v>755062395</v>
      </c>
      <c r="F8" s="57">
        <v>138512322</v>
      </c>
      <c r="G8" s="58">
        <v>927323570</v>
      </c>
      <c r="H8" s="59">
        <f>$G8       -$F8</f>
        <v>788811248</v>
      </c>
      <c r="I8" s="59">
        <v>965446988</v>
      </c>
      <c r="J8" s="27">
        <f>IF(($C8       =0),0,(($E8       /$C8       )*100))</f>
        <v>570.19857242382818</v>
      </c>
      <c r="K8" s="28">
        <f>IF(($F8       =0),0,(($H8       /$F8       )*100))</f>
        <v>569.4881412788676</v>
      </c>
      <c r="L8" s="78">
        <v>889436696</v>
      </c>
      <c r="M8" s="79">
        <v>1008245845</v>
      </c>
      <c r="N8" s="29">
        <f>IF(($L8       =0),0,(($E8       /$L8       )*100))</f>
        <v>84.892201816687802</v>
      </c>
      <c r="O8" s="28">
        <f>IF(($M8       =0),0,(($H8       /$M8       )*100))</f>
        <v>78.236002847103222</v>
      </c>
      <c r="Q8" s="30"/>
    </row>
    <row r="9" spans="1:17" ht="13" x14ac:dyDescent="0.3">
      <c r="A9" s="1" t="s">
        <v>16</v>
      </c>
      <c r="B9" s="26" t="s">
        <v>19</v>
      </c>
      <c r="C9" s="57">
        <v>489418133</v>
      </c>
      <c r="D9" s="58">
        <v>577844967</v>
      </c>
      <c r="E9" s="59">
        <f>$D9       -$C9</f>
        <v>88426834</v>
      </c>
      <c r="F9" s="57">
        <v>511931366</v>
      </c>
      <c r="G9" s="58">
        <v>780814091</v>
      </c>
      <c r="H9" s="59">
        <f>$G9       -$F9</f>
        <v>268882725</v>
      </c>
      <c r="I9" s="59">
        <v>842752554</v>
      </c>
      <c r="J9" s="27">
        <f>IF(($C9       =0),0,(($E9       /$C9       )*100))</f>
        <v>18.067747808600298</v>
      </c>
      <c r="K9" s="28">
        <f>IF(($F9       =0),0,(($H9       /$F9       )*100))</f>
        <v>52.523198002288453</v>
      </c>
      <c r="L9" s="78">
        <v>889436696</v>
      </c>
      <c r="M9" s="79">
        <v>1008245845</v>
      </c>
      <c r="N9" s="29">
        <f>IF(($L9       =0),0,(($E9       /$L9       )*100))</f>
        <v>9.941891806092066</v>
      </c>
      <c r="O9" s="28">
        <f>IF(($M9       =0),0,(($H9       /$M9       )*100))</f>
        <v>26.668369260673717</v>
      </c>
      <c r="Q9" s="30"/>
    </row>
    <row r="10" spans="1:17" ht="13" x14ac:dyDescent="0.3">
      <c r="A10" s="1" t="s">
        <v>16</v>
      </c>
      <c r="B10" s="26" t="s">
        <v>20</v>
      </c>
      <c r="C10" s="57">
        <v>464495008</v>
      </c>
      <c r="D10" s="58">
        <v>510442475</v>
      </c>
      <c r="E10" s="59">
        <f t="shared" ref="E10:E33" si="0">$D10      -$C10</f>
        <v>45947467</v>
      </c>
      <c r="F10" s="57">
        <v>480223281</v>
      </c>
      <c r="G10" s="58">
        <v>430775153</v>
      </c>
      <c r="H10" s="59">
        <f t="shared" ref="H10:H33" si="1">$G10      -$F10</f>
        <v>-49448128</v>
      </c>
      <c r="I10" s="59">
        <v>373821580</v>
      </c>
      <c r="J10" s="27">
        <f t="shared" ref="J10:J33" si="2">IF(($C10      =0),0,(($E10      /$C10      )*100))</f>
        <v>9.8919183648148064</v>
      </c>
      <c r="K10" s="28">
        <f t="shared" ref="K10:K33" si="3">IF(($F10      =0),0,(($H10      /$F10      )*100))</f>
        <v>-10.296903535586814</v>
      </c>
      <c r="L10" s="78">
        <v>889436696</v>
      </c>
      <c r="M10" s="79">
        <v>1008245845</v>
      </c>
      <c r="N10" s="29">
        <f t="shared" ref="N10:N33" si="4">IF(($L10      =0),0,(($E10      /$L10      )*100))</f>
        <v>5.1659063772201277</v>
      </c>
      <c r="O10" s="28">
        <f t="shared" ref="O10:O33" si="5">IF(($M10      =0),0,(($H10      /$M10      )*100))</f>
        <v>-4.9043721077769478</v>
      </c>
      <c r="Q10" s="30"/>
    </row>
    <row r="11" spans="1:17" ht="14" x14ac:dyDescent="0.3">
      <c r="A11" s="4" t="s">
        <v>16</v>
      </c>
      <c r="B11" s="31" t="s">
        <v>21</v>
      </c>
      <c r="C11" s="60">
        <v>1086334096</v>
      </c>
      <c r="D11" s="61">
        <v>1975770792</v>
      </c>
      <c r="E11" s="62">
        <f t="shared" si="0"/>
        <v>889436696</v>
      </c>
      <c r="F11" s="60">
        <v>1130666969</v>
      </c>
      <c r="G11" s="61">
        <v>2138912814</v>
      </c>
      <c r="H11" s="62">
        <f t="shared" si="1"/>
        <v>1008245845</v>
      </c>
      <c r="I11" s="62">
        <v>2182021122</v>
      </c>
      <c r="J11" s="32">
        <f t="shared" si="2"/>
        <v>81.875060285321283</v>
      </c>
      <c r="K11" s="33">
        <f t="shared" si="3"/>
        <v>89.172662918748443</v>
      </c>
      <c r="L11" s="80">
        <v>889436696</v>
      </c>
      <c r="M11" s="81">
        <v>1008245845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306625054</v>
      </c>
      <c r="D13" s="58">
        <v>342211504</v>
      </c>
      <c r="E13" s="59">
        <f t="shared" si="0"/>
        <v>35586450</v>
      </c>
      <c r="F13" s="57">
        <v>320561320</v>
      </c>
      <c r="G13" s="58">
        <v>328145395</v>
      </c>
      <c r="H13" s="59">
        <f t="shared" si="1"/>
        <v>7584075</v>
      </c>
      <c r="I13" s="59">
        <v>336541335</v>
      </c>
      <c r="J13" s="27">
        <f t="shared" si="2"/>
        <v>11.605852012340778</v>
      </c>
      <c r="K13" s="28">
        <f t="shared" si="3"/>
        <v>2.3658733998225361</v>
      </c>
      <c r="L13" s="78">
        <v>238778829</v>
      </c>
      <c r="M13" s="79">
        <v>260326176</v>
      </c>
      <c r="N13" s="29">
        <f t="shared" si="4"/>
        <v>14.903519775616289</v>
      </c>
      <c r="O13" s="28">
        <f t="shared" si="5"/>
        <v>2.9132971246041737</v>
      </c>
      <c r="Q13" s="30"/>
    </row>
    <row r="14" spans="1:17" ht="13" x14ac:dyDescent="0.3">
      <c r="A14" s="1" t="s">
        <v>16</v>
      </c>
      <c r="B14" s="26" t="s">
        <v>24</v>
      </c>
      <c r="C14" s="57">
        <v>172871625</v>
      </c>
      <c r="D14" s="58">
        <v>103706766</v>
      </c>
      <c r="E14" s="59">
        <f t="shared" si="0"/>
        <v>-69164859</v>
      </c>
      <c r="F14" s="57">
        <v>180823720</v>
      </c>
      <c r="G14" s="58">
        <v>108373572</v>
      </c>
      <c r="H14" s="59">
        <f t="shared" si="1"/>
        <v>-72450148</v>
      </c>
      <c r="I14" s="59">
        <v>108373572</v>
      </c>
      <c r="J14" s="27">
        <f t="shared" si="2"/>
        <v>-40.009376321880467</v>
      </c>
      <c r="K14" s="28">
        <f t="shared" si="3"/>
        <v>-40.06672797130819</v>
      </c>
      <c r="L14" s="78">
        <v>238778829</v>
      </c>
      <c r="M14" s="79">
        <v>260326176</v>
      </c>
      <c r="N14" s="29">
        <f t="shared" si="4"/>
        <v>-28.966076804070429</v>
      </c>
      <c r="O14" s="28">
        <f t="shared" si="5"/>
        <v>-27.830527499470509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238778829</v>
      </c>
      <c r="M15" s="79">
        <v>260326176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331389307</v>
      </c>
      <c r="D16" s="58">
        <v>465958511</v>
      </c>
      <c r="E16" s="59">
        <f t="shared" si="0"/>
        <v>134569204</v>
      </c>
      <c r="F16" s="57">
        <v>346633215</v>
      </c>
      <c r="G16" s="58">
        <v>539452288</v>
      </c>
      <c r="H16" s="59">
        <f t="shared" si="1"/>
        <v>192819073</v>
      </c>
      <c r="I16" s="59">
        <v>607840039</v>
      </c>
      <c r="J16" s="27">
        <f t="shared" si="2"/>
        <v>40.607587860401303</v>
      </c>
      <c r="K16" s="28">
        <f t="shared" si="3"/>
        <v>55.626254108395237</v>
      </c>
      <c r="L16" s="78">
        <v>238778829</v>
      </c>
      <c r="M16" s="79">
        <v>260326176</v>
      </c>
      <c r="N16" s="29">
        <f t="shared" si="4"/>
        <v>56.35725937830108</v>
      </c>
      <c r="O16" s="28">
        <f t="shared" si="5"/>
        <v>74.068261579657673</v>
      </c>
      <c r="Q16" s="30"/>
    </row>
    <row r="17" spans="1:17" ht="13" x14ac:dyDescent="0.3">
      <c r="A17" s="1" t="s">
        <v>16</v>
      </c>
      <c r="B17" s="26" t="s">
        <v>26</v>
      </c>
      <c r="C17" s="57">
        <v>336838486</v>
      </c>
      <c r="D17" s="58">
        <v>474626520</v>
      </c>
      <c r="E17" s="59">
        <f t="shared" si="0"/>
        <v>137788034</v>
      </c>
      <c r="F17" s="57">
        <v>352173614</v>
      </c>
      <c r="G17" s="58">
        <v>484546790</v>
      </c>
      <c r="H17" s="59">
        <f t="shared" si="1"/>
        <v>132373176</v>
      </c>
      <c r="I17" s="59">
        <v>499043087</v>
      </c>
      <c r="J17" s="39">
        <f t="shared" si="2"/>
        <v>40.906262118753261</v>
      </c>
      <c r="K17" s="28">
        <f t="shared" si="3"/>
        <v>37.587476953909444</v>
      </c>
      <c r="L17" s="82">
        <v>238778829</v>
      </c>
      <c r="M17" s="79">
        <v>260326176</v>
      </c>
      <c r="N17" s="29">
        <f t="shared" si="4"/>
        <v>57.705297650153064</v>
      </c>
      <c r="O17" s="28">
        <f t="shared" si="5"/>
        <v>50.84896879520867</v>
      </c>
      <c r="Q17" s="30"/>
    </row>
    <row r="18" spans="1:17" ht="14" x14ac:dyDescent="0.3">
      <c r="A18" s="1" t="s">
        <v>16</v>
      </c>
      <c r="B18" s="31" t="s">
        <v>27</v>
      </c>
      <c r="C18" s="60">
        <v>1147724472</v>
      </c>
      <c r="D18" s="61">
        <v>1386503301</v>
      </c>
      <c r="E18" s="62">
        <f t="shared" si="0"/>
        <v>238778829</v>
      </c>
      <c r="F18" s="60">
        <v>1200191869</v>
      </c>
      <c r="G18" s="61">
        <v>1460518045</v>
      </c>
      <c r="H18" s="62">
        <f t="shared" si="1"/>
        <v>260326176</v>
      </c>
      <c r="I18" s="62">
        <v>1551798033</v>
      </c>
      <c r="J18" s="40">
        <f t="shared" si="2"/>
        <v>20.804542799711253</v>
      </c>
      <c r="K18" s="33">
        <f t="shared" si="3"/>
        <v>21.69037990708134</v>
      </c>
      <c r="L18" s="83">
        <v>238778829</v>
      </c>
      <c r="M18" s="81">
        <v>260326176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-61390376</v>
      </c>
      <c r="D19" s="67">
        <v>589267491</v>
      </c>
      <c r="E19" s="68">
        <f t="shared" si="0"/>
        <v>650657867</v>
      </c>
      <c r="F19" s="69">
        <v>-69524900</v>
      </c>
      <c r="G19" s="70">
        <v>678394769</v>
      </c>
      <c r="H19" s="71">
        <f t="shared" si="1"/>
        <v>747919669</v>
      </c>
      <c r="I19" s="71">
        <v>630223089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-45585302</v>
      </c>
      <c r="M22" s="79">
        <v>-142123583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48300000</v>
      </c>
      <c r="E23" s="59">
        <f t="shared" si="0"/>
        <v>48300000</v>
      </c>
      <c r="F23" s="57">
        <v>0</v>
      </c>
      <c r="G23" s="58">
        <v>43639199</v>
      </c>
      <c r="H23" s="59">
        <f t="shared" si="1"/>
        <v>43639199</v>
      </c>
      <c r="I23" s="59">
        <v>44730181</v>
      </c>
      <c r="J23" s="27">
        <f t="shared" si="2"/>
        <v>0</v>
      </c>
      <c r="K23" s="28">
        <f t="shared" si="3"/>
        <v>0</v>
      </c>
      <c r="L23" s="78">
        <v>-45585302</v>
      </c>
      <c r="M23" s="79">
        <v>-142123583</v>
      </c>
      <c r="N23" s="29">
        <f t="shared" si="4"/>
        <v>-105.95520459642891</v>
      </c>
      <c r="O23" s="28">
        <f t="shared" si="5"/>
        <v>-30.705107540104727</v>
      </c>
      <c r="Q23" s="30"/>
    </row>
    <row r="24" spans="1:17" ht="13" x14ac:dyDescent="0.3">
      <c r="A24" s="4" t="s">
        <v>16</v>
      </c>
      <c r="B24" s="26" t="s">
        <v>32</v>
      </c>
      <c r="C24" s="57">
        <v>216792701</v>
      </c>
      <c r="D24" s="58">
        <v>122907399</v>
      </c>
      <c r="E24" s="59">
        <f t="shared" si="0"/>
        <v>-93885302</v>
      </c>
      <c r="F24" s="57">
        <v>351318600</v>
      </c>
      <c r="G24" s="58">
        <v>165555818</v>
      </c>
      <c r="H24" s="59">
        <f t="shared" si="1"/>
        <v>-185762782</v>
      </c>
      <c r="I24" s="59">
        <v>138289550</v>
      </c>
      <c r="J24" s="27">
        <f t="shared" si="2"/>
        <v>-43.306486596151593</v>
      </c>
      <c r="K24" s="28">
        <f t="shared" si="3"/>
        <v>-52.875874491131412</v>
      </c>
      <c r="L24" s="78">
        <v>-45585302</v>
      </c>
      <c r="M24" s="79">
        <v>-142123583</v>
      </c>
      <c r="N24" s="29">
        <f t="shared" si="4"/>
        <v>205.95520459642893</v>
      </c>
      <c r="O24" s="28">
        <f t="shared" si="5"/>
        <v>130.70510754010473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-45585302</v>
      </c>
      <c r="M25" s="79">
        <v>-142123583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216792701</v>
      </c>
      <c r="D26" s="61">
        <v>171207399</v>
      </c>
      <c r="E26" s="62">
        <f t="shared" si="0"/>
        <v>-45585302</v>
      </c>
      <c r="F26" s="60">
        <v>351318600</v>
      </c>
      <c r="G26" s="61">
        <v>209195017</v>
      </c>
      <c r="H26" s="62">
        <f t="shared" si="1"/>
        <v>-142123583</v>
      </c>
      <c r="I26" s="62">
        <v>183019731</v>
      </c>
      <c r="J26" s="40">
        <f t="shared" si="2"/>
        <v>-21.027138731944671</v>
      </c>
      <c r="K26" s="33">
        <f t="shared" si="3"/>
        <v>-40.454329204317673</v>
      </c>
      <c r="L26" s="83">
        <v>-45585302</v>
      </c>
      <c r="M26" s="81">
        <v>-142123583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182103455</v>
      </c>
      <c r="D28" s="58">
        <v>81241856</v>
      </c>
      <c r="E28" s="59">
        <f t="shared" si="0"/>
        <v>-100861599</v>
      </c>
      <c r="F28" s="57">
        <v>314738075</v>
      </c>
      <c r="G28" s="58">
        <v>115744143</v>
      </c>
      <c r="H28" s="59">
        <f t="shared" si="1"/>
        <v>-198993932</v>
      </c>
      <c r="I28" s="59">
        <v>103318870</v>
      </c>
      <c r="J28" s="27">
        <f t="shared" si="2"/>
        <v>-55.386977144393001</v>
      </c>
      <c r="K28" s="28">
        <f t="shared" si="3"/>
        <v>-63.225249121829322</v>
      </c>
      <c r="L28" s="78">
        <v>-45585302</v>
      </c>
      <c r="M28" s="79">
        <v>-142123583</v>
      </c>
      <c r="N28" s="29">
        <f t="shared" si="4"/>
        <v>221.25903432645902</v>
      </c>
      <c r="O28" s="28">
        <f t="shared" si="5"/>
        <v>140.01471662869631</v>
      </c>
      <c r="Q28" s="30"/>
    </row>
    <row r="29" spans="1:17" ht="13" x14ac:dyDescent="0.3">
      <c r="A29" s="4" t="s">
        <v>16</v>
      </c>
      <c r="B29" s="26" t="s">
        <v>36</v>
      </c>
      <c r="C29" s="57">
        <v>17000000</v>
      </c>
      <c r="D29" s="58">
        <v>13135000</v>
      </c>
      <c r="E29" s="59">
        <f t="shared" si="0"/>
        <v>-3865000</v>
      </c>
      <c r="F29" s="57">
        <v>20000000</v>
      </c>
      <c r="G29" s="58">
        <v>22000000</v>
      </c>
      <c r="H29" s="59">
        <f t="shared" si="1"/>
        <v>2000000</v>
      </c>
      <c r="I29" s="59">
        <v>22904000</v>
      </c>
      <c r="J29" s="27">
        <f t="shared" si="2"/>
        <v>-22.735294117647058</v>
      </c>
      <c r="K29" s="28">
        <f t="shared" si="3"/>
        <v>10</v>
      </c>
      <c r="L29" s="78">
        <v>-45585302</v>
      </c>
      <c r="M29" s="79">
        <v>-142123583</v>
      </c>
      <c r="N29" s="29">
        <f t="shared" si="4"/>
        <v>8.4786100572504708</v>
      </c>
      <c r="O29" s="28">
        <f t="shared" si="5"/>
        <v>-1.4072259914809493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-45585302</v>
      </c>
      <c r="M30" s="79">
        <v>-142123583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3084120</v>
      </c>
      <c r="D31" s="58">
        <v>12493470</v>
      </c>
      <c r="E31" s="59">
        <f t="shared" si="0"/>
        <v>9409350</v>
      </c>
      <c r="F31" s="57">
        <v>2483460</v>
      </c>
      <c r="G31" s="58">
        <v>19005003</v>
      </c>
      <c r="H31" s="59">
        <f t="shared" si="1"/>
        <v>16521543</v>
      </c>
      <c r="I31" s="59">
        <v>600000</v>
      </c>
      <c r="J31" s="27">
        <f t="shared" si="2"/>
        <v>305.09026886113378</v>
      </c>
      <c r="K31" s="28">
        <f t="shared" si="3"/>
        <v>665.26310067405961</v>
      </c>
      <c r="L31" s="78">
        <v>-45585302</v>
      </c>
      <c r="M31" s="79">
        <v>-142123583</v>
      </c>
      <c r="N31" s="29">
        <f t="shared" si="4"/>
        <v>-20.641192637047791</v>
      </c>
      <c r="O31" s="28">
        <f t="shared" si="5"/>
        <v>-11.62477236448507</v>
      </c>
      <c r="Q31" s="30"/>
    </row>
    <row r="32" spans="1:17" ht="13" x14ac:dyDescent="0.3">
      <c r="A32" s="4" t="s">
        <v>16</v>
      </c>
      <c r="B32" s="26" t="s">
        <v>39</v>
      </c>
      <c r="C32" s="57">
        <v>14605126</v>
      </c>
      <c r="D32" s="58">
        <v>64337073</v>
      </c>
      <c r="E32" s="59">
        <f t="shared" si="0"/>
        <v>49731947</v>
      </c>
      <c r="F32" s="57">
        <v>14097065</v>
      </c>
      <c r="G32" s="58">
        <v>52445871</v>
      </c>
      <c r="H32" s="59">
        <f t="shared" si="1"/>
        <v>38348806</v>
      </c>
      <c r="I32" s="59">
        <v>56196861</v>
      </c>
      <c r="J32" s="27">
        <f t="shared" si="2"/>
        <v>340.51022223293381</v>
      </c>
      <c r="K32" s="28">
        <f t="shared" si="3"/>
        <v>272.03397302913766</v>
      </c>
      <c r="L32" s="78">
        <v>-45585302</v>
      </c>
      <c r="M32" s="79">
        <v>-142123583</v>
      </c>
      <c r="N32" s="29">
        <f t="shared" si="4"/>
        <v>-109.09645174666167</v>
      </c>
      <c r="O32" s="28">
        <f t="shared" si="5"/>
        <v>-26.982718272730288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216792701</v>
      </c>
      <c r="D33" s="76">
        <v>171207399</v>
      </c>
      <c r="E33" s="77">
        <f t="shared" si="0"/>
        <v>-45585302</v>
      </c>
      <c r="F33" s="75">
        <v>351318600</v>
      </c>
      <c r="G33" s="76">
        <v>209195017</v>
      </c>
      <c r="H33" s="77">
        <f t="shared" si="1"/>
        <v>-142123583</v>
      </c>
      <c r="I33" s="77">
        <v>183019731</v>
      </c>
      <c r="J33" s="53">
        <f t="shared" si="2"/>
        <v>-21.027138731944671</v>
      </c>
      <c r="K33" s="54">
        <f t="shared" si="3"/>
        <v>-40.454329204317673</v>
      </c>
      <c r="L33" s="90">
        <v>-45585302</v>
      </c>
      <c r="M33" s="91">
        <v>-142123583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266362460</v>
      </c>
      <c r="D8" s="58">
        <v>223923770</v>
      </c>
      <c r="E8" s="59">
        <f>$D8       -$C8</f>
        <v>-42438690</v>
      </c>
      <c r="F8" s="57">
        <v>279796430</v>
      </c>
      <c r="G8" s="58">
        <v>234224290</v>
      </c>
      <c r="H8" s="59">
        <f>$G8       -$F8</f>
        <v>-45572140</v>
      </c>
      <c r="I8" s="59">
        <v>244530180</v>
      </c>
      <c r="J8" s="27">
        <f>IF(($C8       =0),0,(($E8       /$C8       )*100))</f>
        <v>-15.932684357998495</v>
      </c>
      <c r="K8" s="28">
        <f>IF(($F8       =0),0,(($H8       /$F8       )*100))</f>
        <v>-16.287605956945196</v>
      </c>
      <c r="L8" s="78">
        <v>-150888780</v>
      </c>
      <c r="M8" s="79">
        <v>-142841260</v>
      </c>
      <c r="N8" s="29">
        <f>IF(($L8       =0),0,(($E8       /$L8       )*100))</f>
        <v>28.125808956769347</v>
      </c>
      <c r="O8" s="28">
        <f>IF(($M8       =0),0,(($H8       /$M8       )*100))</f>
        <v>31.904045091733295</v>
      </c>
      <c r="Q8" s="30"/>
    </row>
    <row r="9" spans="1:17" ht="13" x14ac:dyDescent="0.3">
      <c r="A9" s="1" t="s">
        <v>16</v>
      </c>
      <c r="B9" s="26" t="s">
        <v>19</v>
      </c>
      <c r="C9" s="57">
        <v>1490630260</v>
      </c>
      <c r="D9" s="58">
        <v>1376532750</v>
      </c>
      <c r="E9" s="59">
        <f>$D9       -$C9</f>
        <v>-114097510</v>
      </c>
      <c r="F9" s="57">
        <v>1558046450</v>
      </c>
      <c r="G9" s="58">
        <v>1452146910</v>
      </c>
      <c r="H9" s="59">
        <f>$G9       -$F9</f>
        <v>-105899540</v>
      </c>
      <c r="I9" s="59">
        <v>1516041440</v>
      </c>
      <c r="J9" s="27">
        <f>IF(($C9       =0),0,(($E9       /$C9       )*100))</f>
        <v>-7.6543132835636918</v>
      </c>
      <c r="K9" s="28">
        <f>IF(($F9       =0),0,(($H9       /$F9       )*100))</f>
        <v>-6.7969436983088656</v>
      </c>
      <c r="L9" s="78">
        <v>-150888780</v>
      </c>
      <c r="M9" s="79">
        <v>-142841260</v>
      </c>
      <c r="N9" s="29">
        <f>IF(($L9       =0),0,(($E9       /$L9       )*100))</f>
        <v>75.616961049058787</v>
      </c>
      <c r="O9" s="28">
        <f>IF(($M9       =0),0,(($H9       /$M9       )*100))</f>
        <v>74.137920654018316</v>
      </c>
      <c r="Q9" s="30"/>
    </row>
    <row r="10" spans="1:17" ht="13" x14ac:dyDescent="0.3">
      <c r="A10" s="1" t="s">
        <v>16</v>
      </c>
      <c r="B10" s="26" t="s">
        <v>20</v>
      </c>
      <c r="C10" s="57">
        <v>508371460</v>
      </c>
      <c r="D10" s="58">
        <v>514018880</v>
      </c>
      <c r="E10" s="59">
        <f t="shared" ref="E10:E33" si="0">$D10      -$C10</f>
        <v>5647420</v>
      </c>
      <c r="F10" s="57">
        <v>529443530</v>
      </c>
      <c r="G10" s="58">
        <v>538073950</v>
      </c>
      <c r="H10" s="59">
        <f t="shared" ref="H10:H33" si="1">$G10      -$F10</f>
        <v>8630420</v>
      </c>
      <c r="I10" s="59">
        <v>562139490</v>
      </c>
      <c r="J10" s="27">
        <f t="shared" ref="J10:J33" si="2">IF(($C10      =0),0,(($E10      /$C10      )*100))</f>
        <v>1.1108845488690493</v>
      </c>
      <c r="K10" s="28">
        <f t="shared" ref="K10:K33" si="3">IF(($F10      =0),0,(($H10      /$F10      )*100))</f>
        <v>1.630092637075006</v>
      </c>
      <c r="L10" s="78">
        <v>-150888780</v>
      </c>
      <c r="M10" s="79">
        <v>-142841260</v>
      </c>
      <c r="N10" s="29">
        <f t="shared" ref="N10:N33" si="4">IF(($L10      =0),0,(($E10      /$L10      )*100))</f>
        <v>-3.7427700058281341</v>
      </c>
      <c r="O10" s="28">
        <f t="shared" ref="O10:O33" si="5">IF(($M10      =0),0,(($H10      /$M10      )*100))</f>
        <v>-6.0419657457516127</v>
      </c>
      <c r="Q10" s="30"/>
    </row>
    <row r="11" spans="1:17" ht="14" x14ac:dyDescent="0.3">
      <c r="A11" s="4" t="s">
        <v>16</v>
      </c>
      <c r="B11" s="31" t="s">
        <v>21</v>
      </c>
      <c r="C11" s="60">
        <v>2265364180</v>
      </c>
      <c r="D11" s="61">
        <v>2114475400</v>
      </c>
      <c r="E11" s="62">
        <f t="shared" si="0"/>
        <v>-150888780</v>
      </c>
      <c r="F11" s="60">
        <v>2367286410</v>
      </c>
      <c r="G11" s="61">
        <v>2224445150</v>
      </c>
      <c r="H11" s="62">
        <f t="shared" si="1"/>
        <v>-142841260</v>
      </c>
      <c r="I11" s="62">
        <v>2322711110</v>
      </c>
      <c r="J11" s="32">
        <f t="shared" si="2"/>
        <v>-6.6606853472892817</v>
      </c>
      <c r="K11" s="33">
        <f t="shared" si="3"/>
        <v>-6.0339661224177767</v>
      </c>
      <c r="L11" s="80">
        <v>-150888780</v>
      </c>
      <c r="M11" s="81">
        <v>-142841260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469322660</v>
      </c>
      <c r="D13" s="58">
        <v>451782586</v>
      </c>
      <c r="E13" s="59">
        <f t="shared" si="0"/>
        <v>-17540074</v>
      </c>
      <c r="F13" s="57">
        <v>489865000</v>
      </c>
      <c r="G13" s="58">
        <v>459746230</v>
      </c>
      <c r="H13" s="59">
        <f t="shared" si="1"/>
        <v>-30118770</v>
      </c>
      <c r="I13" s="59">
        <v>479978140</v>
      </c>
      <c r="J13" s="27">
        <f t="shared" si="2"/>
        <v>-3.7373166682384356</v>
      </c>
      <c r="K13" s="28">
        <f t="shared" si="3"/>
        <v>-6.1483816969981522</v>
      </c>
      <c r="L13" s="78">
        <v>-84609520</v>
      </c>
      <c r="M13" s="79">
        <v>5330247</v>
      </c>
      <c r="N13" s="29">
        <f t="shared" si="4"/>
        <v>20.730615183728734</v>
      </c>
      <c r="O13" s="28">
        <f t="shared" si="5"/>
        <v>-565.05392714446441</v>
      </c>
      <c r="Q13" s="30"/>
    </row>
    <row r="14" spans="1:17" ht="13" x14ac:dyDescent="0.3">
      <c r="A14" s="1" t="s">
        <v>16</v>
      </c>
      <c r="B14" s="26" t="s">
        <v>24</v>
      </c>
      <c r="C14" s="57">
        <v>299328470</v>
      </c>
      <c r="D14" s="58">
        <v>292611282</v>
      </c>
      <c r="E14" s="59">
        <f t="shared" si="0"/>
        <v>-6717188</v>
      </c>
      <c r="F14" s="57">
        <v>299328470</v>
      </c>
      <c r="G14" s="58">
        <v>299328470</v>
      </c>
      <c r="H14" s="59">
        <f t="shared" si="1"/>
        <v>0</v>
      </c>
      <c r="I14" s="59">
        <v>301036950</v>
      </c>
      <c r="J14" s="27">
        <f t="shared" si="2"/>
        <v>-2.2440859033556011</v>
      </c>
      <c r="K14" s="28">
        <f t="shared" si="3"/>
        <v>0</v>
      </c>
      <c r="L14" s="78">
        <v>-84609520</v>
      </c>
      <c r="M14" s="79">
        <v>5330247</v>
      </c>
      <c r="N14" s="29">
        <f t="shared" si="4"/>
        <v>7.9390451570934326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-84609520</v>
      </c>
      <c r="M15" s="79">
        <v>5330247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512713610</v>
      </c>
      <c r="D16" s="58">
        <v>489626170</v>
      </c>
      <c r="E16" s="59">
        <f t="shared" si="0"/>
        <v>-23087440</v>
      </c>
      <c r="F16" s="57">
        <v>577828240</v>
      </c>
      <c r="G16" s="58">
        <v>512148980</v>
      </c>
      <c r="H16" s="59">
        <f t="shared" si="1"/>
        <v>-65679260</v>
      </c>
      <c r="I16" s="59">
        <v>534683540</v>
      </c>
      <c r="J16" s="27">
        <f t="shared" si="2"/>
        <v>-4.5029894954417147</v>
      </c>
      <c r="K16" s="28">
        <f t="shared" si="3"/>
        <v>-11.36657149190216</v>
      </c>
      <c r="L16" s="78">
        <v>-84609520</v>
      </c>
      <c r="M16" s="79">
        <v>5330247</v>
      </c>
      <c r="N16" s="29">
        <f t="shared" si="4"/>
        <v>27.287047604099396</v>
      </c>
      <c r="O16" s="28">
        <f t="shared" si="5"/>
        <v>-1232.1991832648657</v>
      </c>
      <c r="Q16" s="30"/>
    </row>
    <row r="17" spans="1:17" ht="13" x14ac:dyDescent="0.3">
      <c r="A17" s="1" t="s">
        <v>16</v>
      </c>
      <c r="B17" s="26" t="s">
        <v>26</v>
      </c>
      <c r="C17" s="57">
        <v>735179718</v>
      </c>
      <c r="D17" s="58">
        <v>697914900</v>
      </c>
      <c r="E17" s="59">
        <f t="shared" si="0"/>
        <v>-37264818</v>
      </c>
      <c r="F17" s="57">
        <v>632715618</v>
      </c>
      <c r="G17" s="58">
        <v>733843895</v>
      </c>
      <c r="H17" s="59">
        <f t="shared" si="1"/>
        <v>101128277</v>
      </c>
      <c r="I17" s="59">
        <v>764723458</v>
      </c>
      <c r="J17" s="39">
        <f t="shared" si="2"/>
        <v>-5.0688038703483391</v>
      </c>
      <c r="K17" s="28">
        <f t="shared" si="3"/>
        <v>15.983211749958731</v>
      </c>
      <c r="L17" s="82">
        <v>-84609520</v>
      </c>
      <c r="M17" s="79">
        <v>5330247</v>
      </c>
      <c r="N17" s="29">
        <f t="shared" si="4"/>
        <v>44.043292055078439</v>
      </c>
      <c r="O17" s="28">
        <f t="shared" si="5"/>
        <v>1897.25311040933</v>
      </c>
      <c r="Q17" s="30"/>
    </row>
    <row r="18" spans="1:17" ht="14" x14ac:dyDescent="0.3">
      <c r="A18" s="1" t="s">
        <v>16</v>
      </c>
      <c r="B18" s="31" t="s">
        <v>27</v>
      </c>
      <c r="C18" s="60">
        <v>2016544458</v>
      </c>
      <c r="D18" s="61">
        <v>1931934938</v>
      </c>
      <c r="E18" s="62">
        <f t="shared" si="0"/>
        <v>-84609520</v>
      </c>
      <c r="F18" s="60">
        <v>1999737328</v>
      </c>
      <c r="G18" s="61">
        <v>2005067575</v>
      </c>
      <c r="H18" s="62">
        <f t="shared" si="1"/>
        <v>5330247</v>
      </c>
      <c r="I18" s="62">
        <v>2080422088</v>
      </c>
      <c r="J18" s="40">
        <f t="shared" si="2"/>
        <v>-4.1957676491752309</v>
      </c>
      <c r="K18" s="33">
        <f t="shared" si="3"/>
        <v>0.26654735726371359</v>
      </c>
      <c r="L18" s="83">
        <v>-84609520</v>
      </c>
      <c r="M18" s="81">
        <v>5330247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248819722</v>
      </c>
      <c r="D19" s="67">
        <v>182540462</v>
      </c>
      <c r="E19" s="68">
        <f t="shared" si="0"/>
        <v>-66279260</v>
      </c>
      <c r="F19" s="69">
        <v>367549082</v>
      </c>
      <c r="G19" s="70">
        <v>219377575</v>
      </c>
      <c r="H19" s="71">
        <f t="shared" si="1"/>
        <v>-148171507</v>
      </c>
      <c r="I19" s="71">
        <v>242289022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20638120</v>
      </c>
      <c r="E22" s="59">
        <f t="shared" si="0"/>
        <v>20638120</v>
      </c>
      <c r="F22" s="57">
        <v>0</v>
      </c>
      <c r="G22" s="58">
        <v>23026330</v>
      </c>
      <c r="H22" s="59">
        <f t="shared" si="1"/>
        <v>23026330</v>
      </c>
      <c r="I22" s="59">
        <v>25690910</v>
      </c>
      <c r="J22" s="27">
        <f t="shared" si="2"/>
        <v>0</v>
      </c>
      <c r="K22" s="28">
        <f t="shared" si="3"/>
        <v>0</v>
      </c>
      <c r="L22" s="78">
        <v>16903712</v>
      </c>
      <c r="M22" s="79">
        <v>-48425020</v>
      </c>
      <c r="N22" s="29">
        <f t="shared" si="4"/>
        <v>122.09223630880601</v>
      </c>
      <c r="O22" s="28">
        <f t="shared" si="5"/>
        <v>-47.550481135578259</v>
      </c>
      <c r="Q22" s="30"/>
    </row>
    <row r="23" spans="1:17" ht="13" x14ac:dyDescent="0.3">
      <c r="A23" s="4" t="s">
        <v>16</v>
      </c>
      <c r="B23" s="26" t="s">
        <v>31</v>
      </c>
      <c r="C23" s="57">
        <v>26345000</v>
      </c>
      <c r="D23" s="58">
        <v>45651420</v>
      </c>
      <c r="E23" s="59">
        <f t="shared" si="0"/>
        <v>19306420</v>
      </c>
      <c r="F23" s="57">
        <v>26345000</v>
      </c>
      <c r="G23" s="58">
        <v>0</v>
      </c>
      <c r="H23" s="59">
        <f t="shared" si="1"/>
        <v>-26345000</v>
      </c>
      <c r="I23" s="59">
        <v>0</v>
      </c>
      <c r="J23" s="27">
        <f t="shared" si="2"/>
        <v>73.283051812488139</v>
      </c>
      <c r="K23" s="28">
        <f t="shared" si="3"/>
        <v>-100</v>
      </c>
      <c r="L23" s="78">
        <v>16903712</v>
      </c>
      <c r="M23" s="79">
        <v>-48425020</v>
      </c>
      <c r="N23" s="29">
        <f t="shared" si="4"/>
        <v>114.21408504830181</v>
      </c>
      <c r="O23" s="28">
        <f t="shared" si="5"/>
        <v>54.403694619021323</v>
      </c>
      <c r="Q23" s="30"/>
    </row>
    <row r="24" spans="1:17" ht="13" x14ac:dyDescent="0.3">
      <c r="A24" s="4" t="s">
        <v>16</v>
      </c>
      <c r="B24" s="26" t="s">
        <v>32</v>
      </c>
      <c r="C24" s="57">
        <v>117487100</v>
      </c>
      <c r="D24" s="58">
        <v>94446272</v>
      </c>
      <c r="E24" s="59">
        <f t="shared" si="0"/>
        <v>-23040828</v>
      </c>
      <c r="F24" s="57">
        <v>132853350</v>
      </c>
      <c r="G24" s="58">
        <v>87747000</v>
      </c>
      <c r="H24" s="59">
        <f t="shared" si="1"/>
        <v>-45106350</v>
      </c>
      <c r="I24" s="59">
        <v>94188000</v>
      </c>
      <c r="J24" s="27">
        <f t="shared" si="2"/>
        <v>-19.611368397041037</v>
      </c>
      <c r="K24" s="28">
        <f t="shared" si="3"/>
        <v>-33.951985403454259</v>
      </c>
      <c r="L24" s="78">
        <v>16903712</v>
      </c>
      <c r="M24" s="79">
        <v>-48425020</v>
      </c>
      <c r="N24" s="29">
        <f t="shared" si="4"/>
        <v>-136.30632135710783</v>
      </c>
      <c r="O24" s="28">
        <f t="shared" si="5"/>
        <v>93.146786516556929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16903712</v>
      </c>
      <c r="M25" s="79">
        <v>-48425020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143832100</v>
      </c>
      <c r="D26" s="61">
        <v>160735812</v>
      </c>
      <c r="E26" s="62">
        <f t="shared" si="0"/>
        <v>16903712</v>
      </c>
      <c r="F26" s="60">
        <v>159198350</v>
      </c>
      <c r="G26" s="61">
        <v>110773330</v>
      </c>
      <c r="H26" s="62">
        <f t="shared" si="1"/>
        <v>-48425020</v>
      </c>
      <c r="I26" s="62">
        <v>119878910</v>
      </c>
      <c r="J26" s="40">
        <f t="shared" si="2"/>
        <v>11.752391851332213</v>
      </c>
      <c r="K26" s="33">
        <f t="shared" si="3"/>
        <v>-30.418041393016949</v>
      </c>
      <c r="L26" s="83">
        <v>16903712</v>
      </c>
      <c r="M26" s="81">
        <v>-48425020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24322611</v>
      </c>
      <c r="D28" s="58">
        <v>29369378</v>
      </c>
      <c r="E28" s="59">
        <f t="shared" si="0"/>
        <v>5046767</v>
      </c>
      <c r="F28" s="57">
        <v>3669970</v>
      </c>
      <c r="G28" s="58">
        <v>0</v>
      </c>
      <c r="H28" s="59">
        <f t="shared" si="1"/>
        <v>-3669970</v>
      </c>
      <c r="I28" s="59">
        <v>0</v>
      </c>
      <c r="J28" s="27">
        <f t="shared" si="2"/>
        <v>20.749281399106369</v>
      </c>
      <c r="K28" s="28">
        <f t="shared" si="3"/>
        <v>-100</v>
      </c>
      <c r="L28" s="78">
        <v>18374850</v>
      </c>
      <c r="M28" s="79">
        <v>-49425020</v>
      </c>
      <c r="N28" s="29">
        <f t="shared" si="4"/>
        <v>27.465622848621894</v>
      </c>
      <c r="O28" s="28">
        <f t="shared" si="5"/>
        <v>7.425328305380555</v>
      </c>
      <c r="Q28" s="30"/>
    </row>
    <row r="29" spans="1:17" ht="13" x14ac:dyDescent="0.3">
      <c r="A29" s="4" t="s">
        <v>16</v>
      </c>
      <c r="B29" s="26" t="s">
        <v>36</v>
      </c>
      <c r="C29" s="57">
        <v>13900000</v>
      </c>
      <c r="D29" s="58">
        <v>14900000</v>
      </c>
      <c r="E29" s="59">
        <f t="shared" si="0"/>
        <v>1000000</v>
      </c>
      <c r="F29" s="57">
        <v>13900000</v>
      </c>
      <c r="G29" s="58">
        <v>10000000</v>
      </c>
      <c r="H29" s="59">
        <f t="shared" si="1"/>
        <v>-3900000</v>
      </c>
      <c r="I29" s="59">
        <v>10452000</v>
      </c>
      <c r="J29" s="27">
        <f t="shared" si="2"/>
        <v>7.1942446043165464</v>
      </c>
      <c r="K29" s="28">
        <f t="shared" si="3"/>
        <v>-28.057553956834528</v>
      </c>
      <c r="L29" s="78">
        <v>18374850</v>
      </c>
      <c r="M29" s="79">
        <v>-49425020</v>
      </c>
      <c r="N29" s="29">
        <f t="shared" si="4"/>
        <v>5.4422212970446022</v>
      </c>
      <c r="O29" s="28">
        <f t="shared" si="5"/>
        <v>7.890740357818772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18374850</v>
      </c>
      <c r="M30" s="79">
        <v>-49425020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12535606</v>
      </c>
      <c r="D31" s="58">
        <v>24907650</v>
      </c>
      <c r="E31" s="59">
        <f t="shared" si="0"/>
        <v>12372044</v>
      </c>
      <c r="F31" s="57">
        <v>29464394</v>
      </c>
      <c r="G31" s="58">
        <v>58747000</v>
      </c>
      <c r="H31" s="59">
        <f t="shared" si="1"/>
        <v>29282606</v>
      </c>
      <c r="I31" s="59">
        <v>61386000</v>
      </c>
      <c r="J31" s="27">
        <f t="shared" si="2"/>
        <v>98.695220637917302</v>
      </c>
      <c r="K31" s="28">
        <f t="shared" si="3"/>
        <v>99.383024812931836</v>
      </c>
      <c r="L31" s="78">
        <v>18374850</v>
      </c>
      <c r="M31" s="79">
        <v>-49425020</v>
      </c>
      <c r="N31" s="29">
        <f t="shared" si="4"/>
        <v>67.331401344772885</v>
      </c>
      <c r="O31" s="28">
        <f t="shared" si="5"/>
        <v>-59.246523319565682</v>
      </c>
      <c r="Q31" s="30"/>
    </row>
    <row r="32" spans="1:17" ht="13" x14ac:dyDescent="0.3">
      <c r="A32" s="4" t="s">
        <v>16</v>
      </c>
      <c r="B32" s="26" t="s">
        <v>39</v>
      </c>
      <c r="C32" s="57">
        <v>94073883</v>
      </c>
      <c r="D32" s="58">
        <v>94029922</v>
      </c>
      <c r="E32" s="59">
        <f t="shared" si="0"/>
        <v>-43961</v>
      </c>
      <c r="F32" s="57">
        <v>113163986</v>
      </c>
      <c r="G32" s="58">
        <v>42026330</v>
      </c>
      <c r="H32" s="59">
        <f t="shared" si="1"/>
        <v>-71137656</v>
      </c>
      <c r="I32" s="59">
        <v>48040910</v>
      </c>
      <c r="J32" s="27">
        <f t="shared" si="2"/>
        <v>-4.673029176439969E-2</v>
      </c>
      <c r="K32" s="28">
        <f t="shared" si="3"/>
        <v>-62.862451663729836</v>
      </c>
      <c r="L32" s="78">
        <v>18374850</v>
      </c>
      <c r="M32" s="79">
        <v>-49425020</v>
      </c>
      <c r="N32" s="29">
        <f t="shared" si="4"/>
        <v>-0.23924549043937773</v>
      </c>
      <c r="O32" s="28">
        <f t="shared" si="5"/>
        <v>143.93045465636635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144832100</v>
      </c>
      <c r="D33" s="76">
        <v>163206950</v>
      </c>
      <c r="E33" s="77">
        <f t="shared" si="0"/>
        <v>18374850</v>
      </c>
      <c r="F33" s="75">
        <v>160198350</v>
      </c>
      <c r="G33" s="76">
        <v>110773330</v>
      </c>
      <c r="H33" s="77">
        <f t="shared" si="1"/>
        <v>-49425020</v>
      </c>
      <c r="I33" s="77">
        <v>119878910</v>
      </c>
      <c r="J33" s="53">
        <f t="shared" si="2"/>
        <v>12.687001017039732</v>
      </c>
      <c r="K33" s="54">
        <f t="shared" si="3"/>
        <v>-30.852390177551765</v>
      </c>
      <c r="L33" s="90">
        <v>18374850</v>
      </c>
      <c r="M33" s="91">
        <v>-49425020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33236447</v>
      </c>
      <c r="D8" s="58">
        <v>32794667</v>
      </c>
      <c r="E8" s="59">
        <f>$D8       -$C8</f>
        <v>-441780</v>
      </c>
      <c r="F8" s="57">
        <v>34765323</v>
      </c>
      <c r="G8" s="58">
        <v>34270427</v>
      </c>
      <c r="H8" s="59">
        <f>$G8       -$F8</f>
        <v>-494896</v>
      </c>
      <c r="I8" s="59">
        <v>35127188</v>
      </c>
      <c r="J8" s="27">
        <f>IF(($C8       =0),0,(($E8       /$C8       )*100))</f>
        <v>-1.3292034494541489</v>
      </c>
      <c r="K8" s="28">
        <f>IF(($F8       =0),0,(($H8       /$F8       )*100))</f>
        <v>-1.4235334445188386</v>
      </c>
      <c r="L8" s="78">
        <v>18703196</v>
      </c>
      <c r="M8" s="79">
        <v>28481626</v>
      </c>
      <c r="N8" s="29">
        <f>IF(($L8       =0),0,(($E8       /$L8       )*100))</f>
        <v>-2.3620561961709643</v>
      </c>
      <c r="O8" s="28">
        <f>IF(($M8       =0),0,(($H8       /$M8       )*100))</f>
        <v>-1.7375974250908286</v>
      </c>
      <c r="Q8" s="30"/>
    </row>
    <row r="9" spans="1:17" ht="13" x14ac:dyDescent="0.3">
      <c r="A9" s="1" t="s">
        <v>16</v>
      </c>
      <c r="B9" s="26" t="s">
        <v>19</v>
      </c>
      <c r="C9" s="57">
        <v>97912739</v>
      </c>
      <c r="D9" s="58">
        <v>96463958</v>
      </c>
      <c r="E9" s="59">
        <f>$D9       -$C9</f>
        <v>-1448781</v>
      </c>
      <c r="F9" s="57">
        <v>102416410</v>
      </c>
      <c r="G9" s="58">
        <v>100804836</v>
      </c>
      <c r="H9" s="59">
        <f>$G9       -$F9</f>
        <v>-1611574</v>
      </c>
      <c r="I9" s="59">
        <v>103324956</v>
      </c>
      <c r="J9" s="27">
        <f>IF(($C9       =0),0,(($E9       /$C9       )*100))</f>
        <v>-1.4796654805050444</v>
      </c>
      <c r="K9" s="28">
        <f>IF(($F9       =0),0,(($H9       /$F9       )*100))</f>
        <v>-1.5735505667499965</v>
      </c>
      <c r="L9" s="78">
        <v>18703196</v>
      </c>
      <c r="M9" s="79">
        <v>28481626</v>
      </c>
      <c r="N9" s="29">
        <f>IF(($L9       =0),0,(($E9       /$L9       )*100))</f>
        <v>-7.7461680880636656</v>
      </c>
      <c r="O9" s="28">
        <f>IF(($M9       =0),0,(($H9       /$M9       )*100))</f>
        <v>-5.6582935257980003</v>
      </c>
      <c r="Q9" s="30"/>
    </row>
    <row r="10" spans="1:17" ht="13" x14ac:dyDescent="0.3">
      <c r="A10" s="1" t="s">
        <v>16</v>
      </c>
      <c r="B10" s="26" t="s">
        <v>20</v>
      </c>
      <c r="C10" s="57">
        <v>222207000</v>
      </c>
      <c r="D10" s="58">
        <v>242800757</v>
      </c>
      <c r="E10" s="59">
        <f t="shared" ref="E10:E33" si="0">$D10      -$C10</f>
        <v>20593757</v>
      </c>
      <c r="F10" s="57">
        <v>229009531</v>
      </c>
      <c r="G10" s="58">
        <v>259597627</v>
      </c>
      <c r="H10" s="59">
        <f t="shared" ref="H10:H33" si="1">$G10      -$F10</f>
        <v>30588096</v>
      </c>
      <c r="I10" s="59">
        <v>269487943</v>
      </c>
      <c r="J10" s="27">
        <f t="shared" ref="J10:J33" si="2">IF(($C10      =0),0,(($E10      /$C10      )*100))</f>
        <v>9.2678254960464788</v>
      </c>
      <c r="K10" s="28">
        <f t="shared" ref="K10:K33" si="3">IF(($F10      =0),0,(($H10      /$F10      )*100))</f>
        <v>13.356691254915502</v>
      </c>
      <c r="L10" s="78">
        <v>18703196</v>
      </c>
      <c r="M10" s="79">
        <v>28481626</v>
      </c>
      <c r="N10" s="29">
        <f t="shared" ref="N10:N33" si="4">IF(($L10      =0),0,(($E10      /$L10      )*100))</f>
        <v>110.10822428423464</v>
      </c>
      <c r="O10" s="28">
        <f t="shared" ref="O10:O33" si="5">IF(($M10      =0),0,(($H10      /$M10      )*100))</f>
        <v>107.39589095088884</v>
      </c>
      <c r="Q10" s="30"/>
    </row>
    <row r="11" spans="1:17" ht="14" x14ac:dyDescent="0.3">
      <c r="A11" s="4" t="s">
        <v>16</v>
      </c>
      <c r="B11" s="31" t="s">
        <v>21</v>
      </c>
      <c r="C11" s="60">
        <v>353356186</v>
      </c>
      <c r="D11" s="61">
        <v>372059382</v>
      </c>
      <c r="E11" s="62">
        <f t="shared" si="0"/>
        <v>18703196</v>
      </c>
      <c r="F11" s="60">
        <v>366191264</v>
      </c>
      <c r="G11" s="61">
        <v>394672890</v>
      </c>
      <c r="H11" s="62">
        <f t="shared" si="1"/>
        <v>28481626</v>
      </c>
      <c r="I11" s="62">
        <v>407940087</v>
      </c>
      <c r="J11" s="32">
        <f t="shared" si="2"/>
        <v>5.2930150202606043</v>
      </c>
      <c r="K11" s="33">
        <f t="shared" si="3"/>
        <v>7.7778005102819705</v>
      </c>
      <c r="L11" s="80">
        <v>18703196</v>
      </c>
      <c r="M11" s="81">
        <v>28481626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120923530</v>
      </c>
      <c r="D13" s="58">
        <v>113354070</v>
      </c>
      <c r="E13" s="59">
        <f t="shared" si="0"/>
        <v>-7569460</v>
      </c>
      <c r="F13" s="57">
        <v>119907465</v>
      </c>
      <c r="G13" s="58">
        <v>118204938</v>
      </c>
      <c r="H13" s="59">
        <f t="shared" si="1"/>
        <v>-1702527</v>
      </c>
      <c r="I13" s="59">
        <v>122630592</v>
      </c>
      <c r="J13" s="27">
        <f t="shared" si="2"/>
        <v>-6.2597080981674953</v>
      </c>
      <c r="K13" s="28">
        <f t="shared" si="3"/>
        <v>-1.4198673952451584</v>
      </c>
      <c r="L13" s="78">
        <v>-16524614</v>
      </c>
      <c r="M13" s="79">
        <v>-2099129</v>
      </c>
      <c r="N13" s="29">
        <f t="shared" si="4"/>
        <v>45.807181940830809</v>
      </c>
      <c r="O13" s="28">
        <f t="shared" si="5"/>
        <v>81.10635411163392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65814652</v>
      </c>
      <c r="E14" s="59">
        <f t="shared" si="0"/>
        <v>65814652</v>
      </c>
      <c r="F14" s="57">
        <v>0</v>
      </c>
      <c r="G14" s="58">
        <v>73735725</v>
      </c>
      <c r="H14" s="59">
        <f t="shared" si="1"/>
        <v>73735725</v>
      </c>
      <c r="I14" s="59">
        <v>79381012</v>
      </c>
      <c r="J14" s="27">
        <f t="shared" si="2"/>
        <v>0</v>
      </c>
      <c r="K14" s="28">
        <f t="shared" si="3"/>
        <v>0</v>
      </c>
      <c r="L14" s="78">
        <v>-16524614</v>
      </c>
      <c r="M14" s="79">
        <v>-2099129</v>
      </c>
      <c r="N14" s="29">
        <f t="shared" si="4"/>
        <v>-398.2825377948314</v>
      </c>
      <c r="O14" s="28">
        <f t="shared" si="5"/>
        <v>-3512.6819266467187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-16524614</v>
      </c>
      <c r="M15" s="79">
        <v>-2099129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5815446</v>
      </c>
      <c r="D16" s="58">
        <v>0</v>
      </c>
      <c r="E16" s="59">
        <f t="shared" si="0"/>
        <v>-5815446</v>
      </c>
      <c r="F16" s="57">
        <v>6082957</v>
      </c>
      <c r="G16" s="58">
        <v>0</v>
      </c>
      <c r="H16" s="59">
        <f t="shared" si="1"/>
        <v>-6082957</v>
      </c>
      <c r="I16" s="59">
        <v>0</v>
      </c>
      <c r="J16" s="27">
        <f t="shared" si="2"/>
        <v>-100</v>
      </c>
      <c r="K16" s="28">
        <f t="shared" si="3"/>
        <v>-100</v>
      </c>
      <c r="L16" s="78">
        <v>-16524614</v>
      </c>
      <c r="M16" s="79">
        <v>-2099129</v>
      </c>
      <c r="N16" s="29">
        <f t="shared" si="4"/>
        <v>35.192628402696727</v>
      </c>
      <c r="O16" s="28">
        <f t="shared" si="5"/>
        <v>289.78481074769581</v>
      </c>
      <c r="Q16" s="30"/>
    </row>
    <row r="17" spans="1:17" ht="13" x14ac:dyDescent="0.3">
      <c r="A17" s="1" t="s">
        <v>16</v>
      </c>
      <c r="B17" s="26" t="s">
        <v>26</v>
      </c>
      <c r="C17" s="57">
        <v>230983351</v>
      </c>
      <c r="D17" s="58">
        <v>162028991</v>
      </c>
      <c r="E17" s="59">
        <f t="shared" si="0"/>
        <v>-68954360</v>
      </c>
      <c r="F17" s="57">
        <v>236728452</v>
      </c>
      <c r="G17" s="58">
        <v>168679082</v>
      </c>
      <c r="H17" s="59">
        <f t="shared" si="1"/>
        <v>-68049370</v>
      </c>
      <c r="I17" s="59">
        <v>174483970</v>
      </c>
      <c r="J17" s="39">
        <f t="shared" si="2"/>
        <v>-29.85252387303014</v>
      </c>
      <c r="K17" s="28">
        <f t="shared" si="3"/>
        <v>-28.745750426315464</v>
      </c>
      <c r="L17" s="82">
        <v>-16524614</v>
      </c>
      <c r="M17" s="79">
        <v>-2099129</v>
      </c>
      <c r="N17" s="29">
        <f t="shared" si="4"/>
        <v>417.28272745130386</v>
      </c>
      <c r="O17" s="28">
        <f t="shared" si="5"/>
        <v>3241.7907617873889</v>
      </c>
      <c r="Q17" s="30"/>
    </row>
    <row r="18" spans="1:17" ht="14" x14ac:dyDescent="0.3">
      <c r="A18" s="1" t="s">
        <v>16</v>
      </c>
      <c r="B18" s="31" t="s">
        <v>27</v>
      </c>
      <c r="C18" s="60">
        <v>357722327</v>
      </c>
      <c r="D18" s="61">
        <v>341197713</v>
      </c>
      <c r="E18" s="62">
        <f t="shared" si="0"/>
        <v>-16524614</v>
      </c>
      <c r="F18" s="60">
        <v>362718874</v>
      </c>
      <c r="G18" s="61">
        <v>360619745</v>
      </c>
      <c r="H18" s="62">
        <f t="shared" si="1"/>
        <v>-2099129</v>
      </c>
      <c r="I18" s="62">
        <v>376495574</v>
      </c>
      <c r="J18" s="40">
        <f t="shared" si="2"/>
        <v>-4.6193968765052791</v>
      </c>
      <c r="K18" s="33">
        <f t="shared" si="3"/>
        <v>-0.57872064302890402</v>
      </c>
      <c r="L18" s="83">
        <v>-16524614</v>
      </c>
      <c r="M18" s="81">
        <v>-2099129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-4366141</v>
      </c>
      <c r="D19" s="67">
        <v>30861669</v>
      </c>
      <c r="E19" s="68">
        <f t="shared" si="0"/>
        <v>35227810</v>
      </c>
      <c r="F19" s="69">
        <v>3472390</v>
      </c>
      <c r="G19" s="70">
        <v>34053145</v>
      </c>
      <c r="H19" s="71">
        <f t="shared" si="1"/>
        <v>30580755</v>
      </c>
      <c r="I19" s="71">
        <v>31444513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-42384665</v>
      </c>
      <c r="M22" s="79">
        <v>-3129966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10767343</v>
      </c>
      <c r="D23" s="58">
        <v>4000000</v>
      </c>
      <c r="E23" s="59">
        <f t="shared" si="0"/>
        <v>-6767343</v>
      </c>
      <c r="F23" s="57">
        <v>7848856</v>
      </c>
      <c r="G23" s="58">
        <v>3504090</v>
      </c>
      <c r="H23" s="59">
        <f t="shared" si="1"/>
        <v>-4344766</v>
      </c>
      <c r="I23" s="59">
        <v>569118</v>
      </c>
      <c r="J23" s="27">
        <f t="shared" si="2"/>
        <v>-62.850630838081415</v>
      </c>
      <c r="K23" s="28">
        <f t="shared" si="3"/>
        <v>-55.35540466024603</v>
      </c>
      <c r="L23" s="78">
        <v>-42384665</v>
      </c>
      <c r="M23" s="79">
        <v>-3129966</v>
      </c>
      <c r="N23" s="29">
        <f t="shared" si="4"/>
        <v>15.96648929512596</v>
      </c>
      <c r="O23" s="28">
        <f t="shared" si="5"/>
        <v>138.8119231966098</v>
      </c>
      <c r="Q23" s="30"/>
    </row>
    <row r="24" spans="1:17" ht="13" x14ac:dyDescent="0.3">
      <c r="A24" s="4" t="s">
        <v>16</v>
      </c>
      <c r="B24" s="26" t="s">
        <v>32</v>
      </c>
      <c r="C24" s="57">
        <v>70861072</v>
      </c>
      <c r="D24" s="58">
        <v>35243750</v>
      </c>
      <c r="E24" s="59">
        <f t="shared" si="0"/>
        <v>-35617322</v>
      </c>
      <c r="F24" s="57">
        <v>29474860</v>
      </c>
      <c r="G24" s="58">
        <v>30689660</v>
      </c>
      <c r="H24" s="59">
        <f t="shared" si="1"/>
        <v>1214800</v>
      </c>
      <c r="I24" s="59">
        <v>52990632</v>
      </c>
      <c r="J24" s="27">
        <f t="shared" si="2"/>
        <v>-50.263594657444642</v>
      </c>
      <c r="K24" s="28">
        <f t="shared" si="3"/>
        <v>4.1214784395922495</v>
      </c>
      <c r="L24" s="78">
        <v>-42384665</v>
      </c>
      <c r="M24" s="79">
        <v>-3129966</v>
      </c>
      <c r="N24" s="29">
        <f t="shared" si="4"/>
        <v>84.033510704874033</v>
      </c>
      <c r="O24" s="28">
        <f t="shared" si="5"/>
        <v>-38.811923196609804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-42384665</v>
      </c>
      <c r="M25" s="79">
        <v>-3129966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81628415</v>
      </c>
      <c r="D26" s="61">
        <v>39243750</v>
      </c>
      <c r="E26" s="62">
        <f t="shared" si="0"/>
        <v>-42384665</v>
      </c>
      <c r="F26" s="60">
        <v>37323716</v>
      </c>
      <c r="G26" s="61">
        <v>34193750</v>
      </c>
      <c r="H26" s="62">
        <f t="shared" si="1"/>
        <v>-3129966</v>
      </c>
      <c r="I26" s="62">
        <v>53559750</v>
      </c>
      <c r="J26" s="40">
        <f t="shared" si="2"/>
        <v>-51.92391031970913</v>
      </c>
      <c r="K26" s="33">
        <f t="shared" si="3"/>
        <v>-8.3859977929314429</v>
      </c>
      <c r="L26" s="83">
        <v>-42384665</v>
      </c>
      <c r="M26" s="81">
        <v>-3129966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63451072</v>
      </c>
      <c r="D28" s="58">
        <v>29992170</v>
      </c>
      <c r="E28" s="59">
        <f t="shared" si="0"/>
        <v>-33458902</v>
      </c>
      <c r="F28" s="57">
        <v>21000000</v>
      </c>
      <c r="G28" s="58">
        <v>17295408</v>
      </c>
      <c r="H28" s="59">
        <f t="shared" si="1"/>
        <v>-3704592</v>
      </c>
      <c r="I28" s="59">
        <v>19050000</v>
      </c>
      <c r="J28" s="27">
        <f t="shared" si="2"/>
        <v>-52.731815153572192</v>
      </c>
      <c r="K28" s="28">
        <f t="shared" si="3"/>
        <v>-17.640914285714285</v>
      </c>
      <c r="L28" s="78">
        <v>-42384665</v>
      </c>
      <c r="M28" s="79">
        <v>-3129966</v>
      </c>
      <c r="N28" s="29">
        <f t="shared" si="4"/>
        <v>78.941055686060039</v>
      </c>
      <c r="O28" s="28">
        <f t="shared" si="5"/>
        <v>118.35885757225478</v>
      </c>
      <c r="Q28" s="30"/>
    </row>
    <row r="29" spans="1:17" ht="13" x14ac:dyDescent="0.3">
      <c r="A29" s="4" t="s">
        <v>16</v>
      </c>
      <c r="B29" s="26" t="s">
        <v>36</v>
      </c>
      <c r="C29" s="57">
        <v>7569000</v>
      </c>
      <c r="D29" s="58">
        <v>0</v>
      </c>
      <c r="E29" s="59">
        <f t="shared" si="0"/>
        <v>-7569000</v>
      </c>
      <c r="F29" s="57">
        <v>8641174</v>
      </c>
      <c r="G29" s="58">
        <v>10504090</v>
      </c>
      <c r="H29" s="59">
        <f t="shared" si="1"/>
        <v>1862916</v>
      </c>
      <c r="I29" s="59">
        <v>7885118</v>
      </c>
      <c r="J29" s="27">
        <f t="shared" si="2"/>
        <v>-100</v>
      </c>
      <c r="K29" s="28">
        <f t="shared" si="3"/>
        <v>21.558598403411388</v>
      </c>
      <c r="L29" s="78">
        <v>-42384665</v>
      </c>
      <c r="M29" s="79">
        <v>-3129966</v>
      </c>
      <c r="N29" s="29">
        <f t="shared" si="4"/>
        <v>17.857873832434443</v>
      </c>
      <c r="O29" s="28">
        <f t="shared" si="5"/>
        <v>-59.518729596423739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-42384665</v>
      </c>
      <c r="M30" s="79">
        <v>-3129966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550500</v>
      </c>
      <c r="E31" s="59">
        <f t="shared" si="0"/>
        <v>550500</v>
      </c>
      <c r="F31" s="57">
        <v>0</v>
      </c>
      <c r="G31" s="58">
        <v>0</v>
      </c>
      <c r="H31" s="59">
        <f t="shared" si="1"/>
        <v>0</v>
      </c>
      <c r="I31" s="59">
        <v>9500000</v>
      </c>
      <c r="J31" s="27">
        <f t="shared" si="2"/>
        <v>0</v>
      </c>
      <c r="K31" s="28">
        <f t="shared" si="3"/>
        <v>0</v>
      </c>
      <c r="L31" s="78">
        <v>-42384665</v>
      </c>
      <c r="M31" s="79">
        <v>-3129966</v>
      </c>
      <c r="N31" s="29">
        <f t="shared" si="4"/>
        <v>-1.2988188062828856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10608343</v>
      </c>
      <c r="D32" s="58">
        <v>8701080</v>
      </c>
      <c r="E32" s="59">
        <f t="shared" si="0"/>
        <v>-1907263</v>
      </c>
      <c r="F32" s="57">
        <v>7682542</v>
      </c>
      <c r="G32" s="58">
        <v>6394252</v>
      </c>
      <c r="H32" s="59">
        <f t="shared" si="1"/>
        <v>-1288290</v>
      </c>
      <c r="I32" s="59">
        <v>17124632</v>
      </c>
      <c r="J32" s="27">
        <f t="shared" si="2"/>
        <v>-17.978896421429813</v>
      </c>
      <c r="K32" s="28">
        <f t="shared" si="3"/>
        <v>-16.769058991151628</v>
      </c>
      <c r="L32" s="78">
        <v>-42384665</v>
      </c>
      <c r="M32" s="79">
        <v>-3129966</v>
      </c>
      <c r="N32" s="29">
        <f t="shared" si="4"/>
        <v>4.4998892877884025</v>
      </c>
      <c r="O32" s="28">
        <f t="shared" si="5"/>
        <v>41.159872024168955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81628415</v>
      </c>
      <c r="D33" s="76">
        <v>39243750</v>
      </c>
      <c r="E33" s="77">
        <f t="shared" si="0"/>
        <v>-42384665</v>
      </c>
      <c r="F33" s="75">
        <v>37323716</v>
      </c>
      <c r="G33" s="76">
        <v>34193750</v>
      </c>
      <c r="H33" s="77">
        <f t="shared" si="1"/>
        <v>-3129966</v>
      </c>
      <c r="I33" s="77">
        <v>53559750</v>
      </c>
      <c r="J33" s="53">
        <f t="shared" si="2"/>
        <v>-51.92391031970913</v>
      </c>
      <c r="K33" s="54">
        <f t="shared" si="3"/>
        <v>-8.3859977929314429</v>
      </c>
      <c r="L33" s="90">
        <v>-42384665</v>
      </c>
      <c r="M33" s="91">
        <v>-3129966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14277739</v>
      </c>
      <c r="M8" s="79">
        <v>18240694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14277739</v>
      </c>
      <c r="M9" s="79">
        <v>18240694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194653000</v>
      </c>
      <c r="D10" s="58">
        <v>208930739</v>
      </c>
      <c r="E10" s="59">
        <f t="shared" ref="E10:E33" si="0">$D10      -$C10</f>
        <v>14277739</v>
      </c>
      <c r="F10" s="57">
        <v>201753000</v>
      </c>
      <c r="G10" s="58">
        <v>219993694</v>
      </c>
      <c r="H10" s="59">
        <f t="shared" ref="H10:H33" si="1">$G10      -$F10</f>
        <v>18240694</v>
      </c>
      <c r="I10" s="59">
        <v>230149302</v>
      </c>
      <c r="J10" s="27">
        <f t="shared" ref="J10:J33" si="2">IF(($C10      =0),0,(($E10      /$C10      )*100))</f>
        <v>7.3349699208334824</v>
      </c>
      <c r="K10" s="28">
        <f t="shared" ref="K10:K33" si="3">IF(($F10      =0),0,(($H10      /$F10      )*100))</f>
        <v>9.0411017432206719</v>
      </c>
      <c r="L10" s="78">
        <v>14277739</v>
      </c>
      <c r="M10" s="79">
        <v>18240694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194653000</v>
      </c>
      <c r="D11" s="61">
        <v>208930739</v>
      </c>
      <c r="E11" s="62">
        <f t="shared" si="0"/>
        <v>14277739</v>
      </c>
      <c r="F11" s="60">
        <v>201753000</v>
      </c>
      <c r="G11" s="61">
        <v>219993694</v>
      </c>
      <c r="H11" s="62">
        <f t="shared" si="1"/>
        <v>18240694</v>
      </c>
      <c r="I11" s="62">
        <v>230149302</v>
      </c>
      <c r="J11" s="32">
        <f t="shared" si="2"/>
        <v>7.3349699208334824</v>
      </c>
      <c r="K11" s="33">
        <f t="shared" si="3"/>
        <v>9.0411017432206719</v>
      </c>
      <c r="L11" s="80">
        <v>14277739</v>
      </c>
      <c r="M11" s="81">
        <v>18240694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142679000</v>
      </c>
      <c r="D13" s="58">
        <v>145294723</v>
      </c>
      <c r="E13" s="59">
        <f t="shared" si="0"/>
        <v>2615723</v>
      </c>
      <c r="F13" s="57">
        <v>147666000</v>
      </c>
      <c r="G13" s="58">
        <v>152943595</v>
      </c>
      <c r="H13" s="59">
        <f t="shared" si="1"/>
        <v>5277595</v>
      </c>
      <c r="I13" s="59">
        <v>157914023</v>
      </c>
      <c r="J13" s="27">
        <f t="shared" si="2"/>
        <v>1.8332922153925946</v>
      </c>
      <c r="K13" s="28">
        <f t="shared" si="3"/>
        <v>3.5740082348001572</v>
      </c>
      <c r="L13" s="78">
        <v>5271289</v>
      </c>
      <c r="M13" s="79">
        <v>8570804</v>
      </c>
      <c r="N13" s="29">
        <f t="shared" si="4"/>
        <v>49.62207535955627</v>
      </c>
      <c r="O13" s="28">
        <f t="shared" si="5"/>
        <v>61.576428535759305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5271289</v>
      </c>
      <c r="M14" s="79">
        <v>8570804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5271289</v>
      </c>
      <c r="M15" s="79">
        <v>8570804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5271289</v>
      </c>
      <c r="M16" s="79">
        <v>8570804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59814000</v>
      </c>
      <c r="D17" s="58">
        <v>62469566</v>
      </c>
      <c r="E17" s="59">
        <f t="shared" si="0"/>
        <v>2655566</v>
      </c>
      <c r="F17" s="57">
        <v>61934000</v>
      </c>
      <c r="G17" s="58">
        <v>65227209</v>
      </c>
      <c r="H17" s="59">
        <f t="shared" si="1"/>
        <v>3293209</v>
      </c>
      <c r="I17" s="59">
        <v>66268163</v>
      </c>
      <c r="J17" s="39">
        <f t="shared" si="2"/>
        <v>4.4397064232453936</v>
      </c>
      <c r="K17" s="28">
        <f t="shared" si="3"/>
        <v>5.3172877579358673</v>
      </c>
      <c r="L17" s="82">
        <v>5271289</v>
      </c>
      <c r="M17" s="79">
        <v>8570804</v>
      </c>
      <c r="N17" s="29">
        <f t="shared" si="4"/>
        <v>50.37792464044373</v>
      </c>
      <c r="O17" s="28">
        <f t="shared" si="5"/>
        <v>38.423571464240695</v>
      </c>
      <c r="Q17" s="30"/>
    </row>
    <row r="18" spans="1:17" ht="14" x14ac:dyDescent="0.3">
      <c r="A18" s="1" t="s">
        <v>16</v>
      </c>
      <c r="B18" s="31" t="s">
        <v>27</v>
      </c>
      <c r="C18" s="60">
        <v>202493000</v>
      </c>
      <c r="D18" s="61">
        <v>207764289</v>
      </c>
      <c r="E18" s="62">
        <f t="shared" si="0"/>
        <v>5271289</v>
      </c>
      <c r="F18" s="60">
        <v>209600000</v>
      </c>
      <c r="G18" s="61">
        <v>218170804</v>
      </c>
      <c r="H18" s="62">
        <f t="shared" si="1"/>
        <v>8570804</v>
      </c>
      <c r="I18" s="62">
        <v>224182186</v>
      </c>
      <c r="J18" s="40">
        <f t="shared" si="2"/>
        <v>2.6031956660230229</v>
      </c>
      <c r="K18" s="33">
        <f t="shared" si="3"/>
        <v>4.089124045801527</v>
      </c>
      <c r="L18" s="83">
        <v>5271289</v>
      </c>
      <c r="M18" s="81">
        <v>8570804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-7840000</v>
      </c>
      <c r="D19" s="67">
        <v>1166450</v>
      </c>
      <c r="E19" s="68">
        <f t="shared" si="0"/>
        <v>9006450</v>
      </c>
      <c r="F19" s="69">
        <v>-7847000</v>
      </c>
      <c r="G19" s="70">
        <v>1822890</v>
      </c>
      <c r="H19" s="71">
        <f t="shared" si="1"/>
        <v>9669890</v>
      </c>
      <c r="I19" s="71">
        <v>5967116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-193000</v>
      </c>
      <c r="M22" s="79">
        <v>-159000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4193000</v>
      </c>
      <c r="D23" s="58">
        <v>4000000</v>
      </c>
      <c r="E23" s="59">
        <f t="shared" si="0"/>
        <v>-193000</v>
      </c>
      <c r="F23" s="57">
        <v>4339000</v>
      </c>
      <c r="G23" s="58">
        <v>4180000</v>
      </c>
      <c r="H23" s="59">
        <f t="shared" si="1"/>
        <v>-159000</v>
      </c>
      <c r="I23" s="59">
        <v>4284501</v>
      </c>
      <c r="J23" s="27">
        <f t="shared" si="2"/>
        <v>-4.6029096112568562</v>
      </c>
      <c r="K23" s="28">
        <f t="shared" si="3"/>
        <v>-3.664438810785895</v>
      </c>
      <c r="L23" s="78">
        <v>-193000</v>
      </c>
      <c r="M23" s="79">
        <v>-159000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-193000</v>
      </c>
      <c r="M24" s="79">
        <v>-159000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-193000</v>
      </c>
      <c r="M25" s="79">
        <v>-159000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4193000</v>
      </c>
      <c r="D26" s="61">
        <v>4000000</v>
      </c>
      <c r="E26" s="62">
        <f t="shared" si="0"/>
        <v>-193000</v>
      </c>
      <c r="F26" s="60">
        <v>4339000</v>
      </c>
      <c r="G26" s="61">
        <v>4180000</v>
      </c>
      <c r="H26" s="62">
        <f t="shared" si="1"/>
        <v>-159000</v>
      </c>
      <c r="I26" s="62">
        <v>4284501</v>
      </c>
      <c r="J26" s="40">
        <f t="shared" si="2"/>
        <v>-4.6029096112568562</v>
      </c>
      <c r="K26" s="33">
        <f t="shared" si="3"/>
        <v>-3.664438810785895</v>
      </c>
      <c r="L26" s="83">
        <v>-193000</v>
      </c>
      <c r="M26" s="81">
        <v>-159000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-193000</v>
      </c>
      <c r="M28" s="79">
        <v>-159000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-193000</v>
      </c>
      <c r="M29" s="79">
        <v>-159000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-193000</v>
      </c>
      <c r="M30" s="79">
        <v>-159000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-193000</v>
      </c>
      <c r="M31" s="79">
        <v>-159000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4193000</v>
      </c>
      <c r="D32" s="58">
        <v>4000000</v>
      </c>
      <c r="E32" s="59">
        <f t="shared" si="0"/>
        <v>-193000</v>
      </c>
      <c r="F32" s="57">
        <v>4339000</v>
      </c>
      <c r="G32" s="58">
        <v>4180000</v>
      </c>
      <c r="H32" s="59">
        <f t="shared" si="1"/>
        <v>-159000</v>
      </c>
      <c r="I32" s="59">
        <v>4284501</v>
      </c>
      <c r="J32" s="27">
        <f t="shared" si="2"/>
        <v>-4.6029096112568562</v>
      </c>
      <c r="K32" s="28">
        <f t="shared" si="3"/>
        <v>-3.664438810785895</v>
      </c>
      <c r="L32" s="78">
        <v>-193000</v>
      </c>
      <c r="M32" s="79">
        <v>-159000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4193000</v>
      </c>
      <c r="D33" s="76">
        <v>4000000</v>
      </c>
      <c r="E33" s="77">
        <f t="shared" si="0"/>
        <v>-193000</v>
      </c>
      <c r="F33" s="75">
        <v>4339000</v>
      </c>
      <c r="G33" s="76">
        <v>4180000</v>
      </c>
      <c r="H33" s="77">
        <f t="shared" si="1"/>
        <v>-159000</v>
      </c>
      <c r="I33" s="77">
        <v>4284501</v>
      </c>
      <c r="J33" s="53">
        <f t="shared" si="2"/>
        <v>-4.6029096112568562</v>
      </c>
      <c r="K33" s="54">
        <f t="shared" si="3"/>
        <v>-3.664438810785895</v>
      </c>
      <c r="L33" s="90">
        <v>-193000</v>
      </c>
      <c r="M33" s="91">
        <v>-159000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34FC50-0DB2-4B49-96CE-4124ACF1DEB7}"/>
</file>

<file path=customXml/itemProps2.xml><?xml version="1.0" encoding="utf-8"?>
<ds:datastoreItem xmlns:ds="http://schemas.openxmlformats.org/officeDocument/2006/customXml" ds:itemID="{C687393F-A772-4044-8A27-7C75228FEC6B}"/>
</file>

<file path=customXml/itemProps3.xml><?xml version="1.0" encoding="utf-8"?>
<ds:datastoreItem xmlns:ds="http://schemas.openxmlformats.org/officeDocument/2006/customXml" ds:itemID="{1BC77C66-9C09-4C58-B9E4-9CAFF69655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2025-11-13T15:34:10Z</dcterms:created>
  <dcterms:modified xsi:type="dcterms:W3CDTF">2025-11-14T16:24:17Z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